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mc:AlternateContent xmlns:mc="http://schemas.openxmlformats.org/markup-compatibility/2006">
    <mc:Choice Requires="x15">
      <x15ac:absPath xmlns:x15ac="http://schemas.microsoft.com/office/spreadsheetml/2010/11/ac" url="https://wageningenur4-my.sharepoint.com/personal/felipe_cozimmelges_wur_nl/Documents/Felipe 4th Paper - Wendy 2nd Paper/Round 1_Feedback/Supplementary Material A/"/>
    </mc:Choice>
  </mc:AlternateContent>
  <xr:revisionPtr revIDLastSave="3801" documentId="11_0B1D56BE9CDCCE836B02CE7A5FB0D4A9BBFD1C62" xr6:coauthVersionLast="47" xr6:coauthVersionMax="47" xr10:uidLastSave="{9C419AD0-E6C2-480E-B5DE-1AF3EF9246BE}"/>
  <bookViews>
    <workbookView xWindow="28680" yWindow="-3210" windowWidth="51840" windowHeight="21120" activeTab="9" xr2:uid="{00000000-000D-0000-FFFF-FFFF00000000}"/>
  </bookViews>
  <sheets>
    <sheet name="Indicators_new" sheetId="14" r:id="rId1"/>
    <sheet name="Food_sys_fig" sheetId="9" r:id="rId2"/>
    <sheet name="Pressures" sheetId="12" r:id="rId3"/>
    <sheet name="Overview" sheetId="13" r:id="rId4"/>
    <sheet name="Indicators_eco-impact_W_data" sheetId="10" r:id="rId5"/>
    <sheet name="definitions" sheetId="1" r:id="rId6"/>
    <sheet name="Missing_input_activities" sheetId="2" r:id="rId7"/>
    <sheet name="search query exploration" sheetId="15" r:id="rId8"/>
    <sheet name="Extraction_scopus_preCritFilter" sheetId="16" r:id="rId9"/>
    <sheet name="Selection_postEligibility" sheetId="17" r:id="rId10"/>
  </sheets>
  <definedNames>
    <definedName name="_xlnm._FilterDatabase" localSheetId="8" hidden="1">Extraction_scopus_preCritFilter!$O$1:$O$198</definedName>
    <definedName name="_xlnm._FilterDatabase" localSheetId="1" hidden="1">Food_sys_fig!$A$1:$I$52</definedName>
    <definedName name="_xlnm._FilterDatabase" localSheetId="9" hidden="1">Selection_postEligibility!$A$1:$C$62</definedName>
    <definedName name="_msoanchor_4">Indicators_new!$A$8</definedName>
    <definedName name="bbib11" localSheetId="8">Extraction_scopus_preCritFilter!$E$158</definedName>
    <definedName name="bbib13" localSheetId="8">Extraction_scopus_preCritFilter!$E$164</definedName>
    <definedName name="bbib14" localSheetId="8">Extraction_scopus_preCritFilter!$E$198</definedName>
    <definedName name="bbib16" localSheetId="8">Extraction_scopus_preCritFilter!$E$182</definedName>
    <definedName name="bbib18" localSheetId="8">Extraction_scopus_preCritFilter!$E$177</definedName>
    <definedName name="bbib19" localSheetId="8">Extraction_scopus_preCritFilter!$E$197</definedName>
    <definedName name="bbib20" localSheetId="8">Extraction_scopus_preCritFilter!$E$181</definedName>
    <definedName name="bbib21" localSheetId="8">Extraction_scopus_preCritFilter!$E$178</definedName>
    <definedName name="bbib22" localSheetId="8">Extraction_scopus_preCritFilter!$E$180</definedName>
    <definedName name="bbib49" localSheetId="8">Extraction_scopus_preCritFilter!$M$103</definedName>
    <definedName name="bbib52" localSheetId="8">Extraction_scopus_preCritFilter!$E$160</definedName>
    <definedName name="bbib54" localSheetId="8">Extraction_scopus_preCritFilter!$E$144</definedName>
    <definedName name="bbib55" localSheetId="8">Extraction_scopus_preCritFilter!$E$185</definedName>
    <definedName name="bbib59" localSheetId="8">Extraction_scopus_preCritFilter!$E$166</definedName>
    <definedName name="bbib64" localSheetId="8">Extraction_scopus_preCritFilter!$E$179</definedName>
    <definedName name="bbib74" localSheetId="8">Extraction_scopus_preCritFilter!$E$172</definedName>
    <definedName name="bbib79" localSheetId="8">Extraction_scopus_preCritFilter!$E$186</definedName>
    <definedName name="bbib80" localSheetId="8">Extraction_scopus_preCritFilter!$E$146</definedName>
    <definedName name="bbib81" localSheetId="8">Extraction_scopus_preCritFilter!$E$169</definedName>
    <definedName name="bbib90" localSheetId="8">Extraction_scopus_preCritFilter!$E$174</definedName>
    <definedName name="bbib95" localSheetId="8">Extraction_scopus_preCritFilter!$G$159</definedName>
    <definedName name="bbib97" localSheetId="8">Extraction_scopus_preCritFilter!$H$166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 i="15" l="1"/>
  <c r="N9" i="15"/>
  <c r="L9"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tc={1A9F0107-99D7-4CEC-A198-2DBBD048AE4B}</author>
    <author>tc={3AA9C941-920B-41BB-94E0-A754DB23CDE9}</author>
    <author>tc={F6647746-4FC8-41CD-BCD6-00C906929F7D}</author>
  </authors>
  <commentList>
    <comment ref="K41" authorId="0" shapeId="0" xr:uid="{1A9F0107-99D7-4CEC-A198-2DBBD048AE4B}">
      <text>
        <t>[Threaded comment]
Your version of Excel allows you to read this threaded comment; however, any edits to it will get removed if the file is opened in a newer version of Excel. Learn more: https://go.microsoft.com/fwlink/?linkid=870924
Comment:
    are these not the same?</t>
      </text>
    </comment>
    <comment ref="Q87" authorId="1" shapeId="0" xr:uid="{3AA9C941-920B-41BB-94E0-A754DB23CDE9}">
      <text>
        <t xml:space="preserve">[Threaded comment]
Your version of Excel allows you to read this threaded comment; however, any edits to it will get removed if the file is opened in a newer version of Excel. Learn more: https://go.microsoft.com/fwlink/?linkid=870924
Comment:
    We need to think about how we are including marine models  </t>
      </text>
    </comment>
    <comment ref="Q123" authorId="2" shapeId="0" xr:uid="{F6647746-4FC8-41CD-BCD6-00C906929F7D}">
      <text>
        <t>[Threaded comment]
Your version of Excel allows you to read this threaded comment; however, any edits to it will get removed if the file is opened in a newer version of Excel. Learn more: https://go.microsoft.com/fwlink/?linkid=870924
Comment:
    Oh no, I don't agree with this, it's species level, it doesn't matter how many species you use 
Reply:
    that is just counting - you can ask any person in NIOO: abundance of a single species is not proper biodiversity assessment- there is plenty of papers debunking any idea of keystone species. I
Reply:
    e.g.: abundance of tilatpia (invasive species) - abundance of rats (pests) - abundance of pidgeons (pest/invaisve). Richness alone is flawed, abundance of a single species it not species level biodiversity assessment
Reply:
    i.e. would you call caloric intake a dietary assessment? Taking this a metric of the whole is very dangerous, precisely given the examples I have given above, and specially if clustered on taxonomic level
Reply:
    but let me know if you want to talk more about it
Reply:
    that might have been different if it was clustered as functional groups, still i would not use it
Reply:
    We need to determine if they are using birds as an indicator species. Felipe is against including any papers that look at single species to quantify what a species is according to the definition of the CBD of species</t>
      </text>
    </comment>
  </commentList>
</comments>
</file>

<file path=xl/sharedStrings.xml><?xml version="1.0" encoding="utf-8"?>
<sst xmlns="http://schemas.openxmlformats.org/spreadsheetml/2006/main" count="2661" uniqueCount="1410">
  <si>
    <t xml:space="preserve">Indicator </t>
  </si>
  <si>
    <t>LCIA</t>
  </si>
  <si>
    <t>IMPACT world+</t>
  </si>
  <si>
    <t>PDF</t>
  </si>
  <si>
    <t xml:space="preserve">Score (0-1) </t>
  </si>
  <si>
    <t>ReCiPe 2016</t>
  </si>
  <si>
    <t>LC-impact</t>
  </si>
  <si>
    <t>Land use/IAM</t>
  </si>
  <si>
    <t>Map of Life</t>
  </si>
  <si>
    <t>Score (1-100)</t>
  </si>
  <si>
    <t>BILBI</t>
  </si>
  <si>
    <t>score(0%-100%)</t>
  </si>
  <si>
    <t xml:space="preserve">Compositional intactness </t>
  </si>
  <si>
    <t>PREDICTS</t>
  </si>
  <si>
    <t>GLOBIOM</t>
  </si>
  <si>
    <t>C-SAR (2018)</t>
  </si>
  <si>
    <t>inSIGHTS</t>
  </si>
  <si>
    <t>score (0-1)</t>
  </si>
  <si>
    <t>score 0-1</t>
  </si>
  <si>
    <t>Ecological scarcity</t>
  </si>
  <si>
    <t>GLOBIO</t>
  </si>
  <si>
    <t>Stepwise</t>
  </si>
  <si>
    <t xml:space="preserve">Biodiversity impact </t>
  </si>
  <si>
    <t xml:space="preserve">Biodiversity indicator </t>
  </si>
  <si>
    <t>Definition of biodiversity indicator</t>
  </si>
  <si>
    <t>Model (s)</t>
  </si>
  <si>
    <t xml:space="preserve">Measure of the potential proportion of  species  estimated to go extinct  over time as the result of environmental pressures </t>
  </si>
  <si>
    <t xml:space="preserve">Measure of the  potential proportion of  species  estimated to go extinct  in a region as the result of environmental pressures </t>
  </si>
  <si>
    <t xml:space="preserve">LC-impact ReCiPe 2016 C-SAR (2018) </t>
  </si>
  <si>
    <t>Measures arithmetic mean of the relative abundance of species in order to estimate the intactness of local species composition. This estimate is made across all species that were originally present in comparison to an undisturbed state, caping values at 1 to avoid overestimation</t>
  </si>
  <si>
    <t xml:space="preserve">Extent of suitable habitat </t>
  </si>
  <si>
    <t xml:space="preserve">Model </t>
  </si>
  <si>
    <t xml:space="preserve">Input activities </t>
  </si>
  <si>
    <t>Specified pressure</t>
  </si>
  <si>
    <t xml:space="preserve">IPBES pressure </t>
  </si>
  <si>
    <t xml:space="preserve">Level of food system </t>
  </si>
  <si>
    <t>Feedback mentioned</t>
  </si>
  <si>
    <t xml:space="preserve">Pressure is Mediated by </t>
  </si>
  <si>
    <t xml:space="preserve">Additional </t>
  </si>
  <si>
    <t>-</t>
  </si>
  <si>
    <t xml:space="preserve">Marine/freshwater acidification  </t>
  </si>
  <si>
    <t xml:space="preserve">Pollution </t>
  </si>
  <si>
    <t xml:space="preserve">Terrestrial acidification </t>
  </si>
  <si>
    <t xml:space="preserve">climate change </t>
  </si>
  <si>
    <t xml:space="preserve">Long term/ short term </t>
  </si>
  <si>
    <t xml:space="preserve">Freshwater ecotoxicity </t>
  </si>
  <si>
    <t>Freshwater/marine eutrophication</t>
  </si>
  <si>
    <t xml:space="preserve">Ionizing radiation </t>
  </si>
  <si>
    <t>Land use classes?</t>
  </si>
  <si>
    <t>Land occupation and transformation</t>
  </si>
  <si>
    <t xml:space="preserve">Land use </t>
  </si>
  <si>
    <t xml:space="preserve">Ozone layer depletion </t>
  </si>
  <si>
    <t>Thermally polluted water</t>
  </si>
  <si>
    <t>Water availability (fresh water/terrestrial)</t>
  </si>
  <si>
    <t xml:space="preserve">Water use </t>
  </si>
  <si>
    <t>GHGs</t>
  </si>
  <si>
    <t xml:space="preserve">Climate change </t>
  </si>
  <si>
    <t>Climate change</t>
  </si>
  <si>
    <t>Value choices: individualistic, hierarchism, egalitarian --&gt; changes the intensity of outcomes based on aspects such as time frame and socio-economic developments (not specified what these are), ability to adapt and in the case of emissions Climate carbon feedbacks for non-co2 can be included (for co2 feedbacks are always included)  etc..</t>
  </si>
  <si>
    <t xml:space="preserve">Photo-chemical ozone pollution </t>
  </si>
  <si>
    <t>Atmospheric deposition of inorganic substances, such as sulphates, nitrates and phosphates</t>
  </si>
  <si>
    <t>Nutrients into soil or water</t>
  </si>
  <si>
    <t xml:space="preserve">Fresh water Eutrophication </t>
  </si>
  <si>
    <t xml:space="preserve">Toxicity </t>
  </si>
  <si>
    <t>Value choices: individualistic, hierarchist, egalitarian --&gt; changes the intensity of outcomes based on aspects such as time frame and socio-economic developments (not specified what these are</t>
  </si>
  <si>
    <t xml:space="preserve">Water consumption </t>
  </si>
  <si>
    <t xml:space="preserve">Natural resource use and extraction </t>
  </si>
  <si>
    <t xml:space="preserve">Value choices: individualistic, hierarchist, egalitarian --&gt; changes the intensity of outcomes based on aspects such as time frame and socio-economic developments (not specified what these are)  water production for food changes in these different scenarios but not for aquatic ecosystems </t>
  </si>
  <si>
    <t>Used forest, Pasture and meadow, Annual crops, Permanent crops, Mosaic agriculture, Artificial areas (urban, industrial areas, roads, rail networks and dump sites) --considered mid-points for land transformation</t>
  </si>
  <si>
    <t xml:space="preserve">Land occupation, land transformation, land relaxation (i.e. recovery time) </t>
  </si>
  <si>
    <t>GHG- Biodiversity may also be affected indirectly by land use, as a change of
land cover and land use intensification may lead to increased emissions of
greenhouse gases from biomass burning, fertilizer application and soil
disturbance, and may therefore contribute to climate change. The impact
of these greenhouse gas emissions on biodiversity can be calculated using
the methodology provided in Chapter 2: Climate Change.</t>
  </si>
  <si>
    <t>This chapter focuses on the relative species loss due to local land use,
which covers the process of land transformation, land occupation and
land relaxation. It is assumed that during
the period of relaxation, the land still has (some) negative impact on
species richness, given that it is not immediately returned to primary
habitat or will not return to the original habitat, but rather to a different
state.</t>
  </si>
  <si>
    <t xml:space="preserve">Annual crops, permanent crops, pasture, urban, extensive forestry, intensive forestry </t>
  </si>
  <si>
    <t xml:space="preserve">Land occupation, Land use change, Transformation extended (i.e. recovery time) </t>
  </si>
  <si>
    <t xml:space="preserve">Short term/long term perspective </t>
  </si>
  <si>
    <t>use SAR and GLOBIO</t>
  </si>
  <si>
    <t xml:space="preserve">Water demand, wetland surface water or ground water </t>
  </si>
  <si>
    <t xml:space="preserve">. A global average is provided for background processes. Averaging was based on total consumption of the year 2010 (for irrigation, livestock, municipal use, electricity generation and manufacturing) based on Pfister et al. (2011a) and WATCH (2011).--in this way to total calculated from a food item  was added to this total </t>
  </si>
  <si>
    <t>GHG</t>
  </si>
  <si>
    <t xml:space="preserve">Photochemical ozone formation </t>
  </si>
  <si>
    <t xml:space="preserve">Marine/Freshwater Eutrophicatoin  </t>
  </si>
  <si>
    <t>?</t>
  </si>
  <si>
    <t>SSPs (shared -socioeconomic pathways)</t>
  </si>
  <si>
    <t xml:space="preserve">Included genetic diversity in the SHI indicator --Species loss is uses as a proxy for this </t>
  </si>
  <si>
    <t xml:space="preserve">Connectivity </t>
  </si>
  <si>
    <t xml:space="preserve">Fragmentation </t>
  </si>
  <si>
    <t>Climate change scenarios</t>
  </si>
  <si>
    <t xml:space="preserve">Not accounting for emissions from a particular strata, just general predicted increases </t>
  </si>
  <si>
    <t>Climate change scenarios cause a shift in biomes of species. predicted by using a space-for-time substitution assumption of climate covariates in BILBI’s correlative models
of spatial biodiversity distribution</t>
  </si>
  <si>
    <t>12 land use classes but not specified</t>
  </si>
  <si>
    <t xml:space="preserve">Production </t>
  </si>
  <si>
    <t xml:space="preserve">Proximity to natural areas </t>
  </si>
  <si>
    <t xml:space="preserve">Land use intensity (inputs undefined), land use classes (Cropland, pasture, urban), stage of fallow  land recovery </t>
  </si>
  <si>
    <t xml:space="preserve">Invasive species accounted for but link to bio loss unclear </t>
  </si>
  <si>
    <t xml:space="preserve">Cropland (18 crops globally), managed grassland, short rotation plantations, Intensity (subsistence, low input rainfed, high input rainfed, high input irrigated), technological developments increase yield which decreases land use </t>
  </si>
  <si>
    <t>Production</t>
  </si>
  <si>
    <t xml:space="preserve">Agriculture and other land uses, fertilizer application (synthetic), manure application, manure dropped din pastures, methane from rice cultivation, manure management, enteric fermentation and emissions/removals of CO2 from below and above ground biomass from land use changes. GHG mitigation technologies included </t>
  </si>
  <si>
    <t xml:space="preserve">land use change linked, yield decreases cause increase in land use requirements </t>
  </si>
  <si>
    <t xml:space="preserve">Irrigation intensity </t>
  </si>
  <si>
    <t xml:space="preserve">Water demand </t>
  </si>
  <si>
    <t xml:space="preserve">Scenarios for domestic and industrial use leave so much water for irrigation </t>
  </si>
  <si>
    <t xml:space="preserve">Production, consumption </t>
  </si>
  <si>
    <t xml:space="preserve">influences how much water can be irrigated </t>
  </si>
  <si>
    <t>SSPs</t>
  </si>
  <si>
    <t xml:space="preserve">Per capita income growth/ price response </t>
  </si>
  <si>
    <t xml:space="preserve">Consumer preference </t>
  </si>
  <si>
    <t>Consumption</t>
  </si>
  <si>
    <t>Socioeconomic context</t>
  </si>
  <si>
    <t xml:space="preserve">population </t>
  </si>
  <si>
    <t xml:space="preserve">Social/economic </t>
  </si>
  <si>
    <t>GDP/trade?</t>
  </si>
  <si>
    <t xml:space="preserve">Agricultural land use classes (pasture, grassland, extensive cropland, intensive cropland and irrigation level)  urban areas </t>
  </si>
  <si>
    <t>"failure to account for the effects of habitat fragmentation.."</t>
  </si>
  <si>
    <t>C-SAR (2016)</t>
  </si>
  <si>
    <t xml:space="preserve">Consumption </t>
  </si>
  <si>
    <t>SSP climate change scenario (consumer preference, identity etc.)</t>
  </si>
  <si>
    <t xml:space="preserve">Consumption, is only considered as scenario criteria </t>
  </si>
  <si>
    <t xml:space="preserve">agricultural land use classes (pasture, grassland, extensive cropland, intensive cropland and irrigation level)  urban areas </t>
  </si>
  <si>
    <t>Land use occupation</t>
  </si>
  <si>
    <t xml:space="preserve">Waste </t>
  </si>
  <si>
    <t xml:space="preserve">Lands use </t>
  </si>
  <si>
    <t>Waste/production</t>
  </si>
  <si>
    <t xml:space="preserve">Explain in results this is not all of the waste, is only the co-efficient that effects production </t>
  </si>
  <si>
    <t xml:space="preserve">SSP climate change scenario (energy use) </t>
  </si>
  <si>
    <t xml:space="preserve">Time land has been left fallow </t>
  </si>
  <si>
    <t xml:space="preserve">Road type, cropland, urban area </t>
  </si>
  <si>
    <t xml:space="preserve">Neighbouring population (bigger populations more impact), more protected areas equals less impact </t>
  </si>
  <si>
    <t>Impact zone of different road types, infrastructure (rail ways, power lines etc..), land-use class</t>
  </si>
  <si>
    <t xml:space="preserve">Habitat disturbance </t>
  </si>
  <si>
    <t xml:space="preserve">Production, distribution </t>
  </si>
  <si>
    <t>, it is assumed that disturbance by infrastructure
is confined to an impact zone of 1 km around infrastructural elements</t>
  </si>
  <si>
    <t>Land use class</t>
  </si>
  <si>
    <t xml:space="preserve">Nitrogen deposition </t>
  </si>
  <si>
    <t>Present and future levels of nitrogen deposition are
derived from the IMAGE model, at a 0.5o by 0.5o
resolution</t>
  </si>
  <si>
    <t xml:space="preserve">Proximity/density to cropland and urban areas </t>
  </si>
  <si>
    <t>Encroachment (mainly  hunting habitat disturbance)</t>
  </si>
  <si>
    <t xml:space="preserve">Climate change scenario </t>
  </si>
  <si>
    <t>IAMs</t>
  </si>
  <si>
    <t>IPBES pressure</t>
  </si>
  <si>
    <t>Midpoints</t>
  </si>
  <si>
    <t xml:space="preserve">Natural resource use and exploitation </t>
  </si>
  <si>
    <t>Encroachment (mainly hunting)</t>
  </si>
  <si>
    <t>x</t>
  </si>
  <si>
    <t>Toxicity</t>
  </si>
  <si>
    <t xml:space="preserve">Fresh water/marine eutrophication </t>
  </si>
  <si>
    <t>Ozone</t>
  </si>
  <si>
    <t xml:space="preserve">Marine/freshwater acidification </t>
  </si>
  <si>
    <t xml:space="preserve">Infrastructure disturbance </t>
  </si>
  <si>
    <t xml:space="preserve">Land occupation and transformation </t>
  </si>
  <si>
    <t>GHG emissions</t>
  </si>
  <si>
    <t xml:space="preserve">Warming scenarios </t>
  </si>
  <si>
    <t xml:space="preserve">Invasive species </t>
  </si>
  <si>
    <t xml:space="preserve">Indirect pressures </t>
  </si>
  <si>
    <t xml:space="preserve">Price </t>
  </si>
  <si>
    <t xml:space="preserve">Model type </t>
  </si>
  <si>
    <t>Description</t>
  </si>
  <si>
    <t>ref</t>
  </si>
  <si>
    <t xml:space="preserve">IMPACT World+ is a life cycle impact assessment (LCIA) method enabling a regionalized approach to life cycle assessment (LCA). This method offers representation of the region where data on raw materials and processes are collected from, differentiating the spatial variability within regions. Short and long term effect conversion factors are available to translate 'midpoint 'effects into biodiversity indicators.   </t>
  </si>
  <si>
    <t>https://link.springer.com/article/10.1007/s11367-019-01583-0</t>
  </si>
  <si>
    <t>ReCiPe2016 is an LCIA method taking a regionalized approach to LCA. This method offers representation of the region where data on raw materials and processes are collected from. Short and long term effect conversion factors are available to translate 'midpoint 'effects into biodiversity indicators. ReCiPe accounts for short term and long term effects through the use of three value choices—individualistic, hierarchist, and egalitarian—based on Cultural Theory principles. Each value choice represents different attitudes towards risk, time frames, and the adaptation potential. Some midpoints, such as photochemical ozone formation and terrestrial acidification, may not fully consider value choices due to data limitations.</t>
  </si>
  <si>
    <t>LC-impact is an LCIA method enabling a regionalized approach to life cycle assessment (LCA). This method offers representation of the region where data on raw materials and processes are collected from. Short and long term effect conversion factors are available to translate 'midpoint 'effects into biodiversity indicators.  Short and long term effect conversion factors are available to translate 'midpoint 'effects into biodiversity indicators.</t>
  </si>
  <si>
    <t>IAM</t>
  </si>
  <si>
    <t>Map of Life is an IAM model that focuses on mapping and visualizing global species distributions and biodiversity patterns. It integrates data on species occurrences and environmental variables to provide a detailed, spatially explicit representation of biodiversity across different regions. The model incorporates conversion factors to translate 'midpoints' into biodiversity indicators.</t>
  </si>
  <si>
    <t>The 'Biogeographic Modelling Infrastructure for Large-scaled Biodiversity Indicators' (BILBI) is an IAM model that integrates macroecological modelling techniques to refine the spatial resolution of biodiversity assessments, focusing on collective properties rather than individual species distributions. BILBI utilizes generalised dissimilarity modelling (GDM) to analyze beta diversity patterns, in order to provide fine-scale insights into biodiversity changes in response to anthropogenic pressures.  The model incorporates conversion factors to translate 'midpoints' into biodiversity indicators.</t>
  </si>
  <si>
    <t>PREDICTS (Projecting Responses of Ecological Diversity In Changing Terrestrial Systems) is an IAM model aiming to project the responses of ecological diversity in terrestrial systems under scenarios of environmental change. PREDICTS uses empirical data from field surveys to develop models that predict changes in species richness and community composition across different geographic regions and ecological conditions. The model incorporates conversion factors to translate 'midpoints' into biodiversity indicators.</t>
  </si>
  <si>
    <t>GLOBIOM (Global Biosphere Management Model) is an IAM model  used to simulate interactions between socioeconomic factors, land use dynamics, and environmental outcomes. It integrates spatially explicit data to model the impacts of various policy interventions, such as agricultural expansion and climate change mitigation efforts, on terrestrial ecosystems and biodiversity. GLOBIOM is utilized to inform policy decisions related to sustainable land management, biodiversity conservation, and food security at regional and global scales. The model incorporates conversion factors to translate 'midpoints' into biodiversity indicators.</t>
  </si>
  <si>
    <t xml:space="preserve">Countryside SAR (C-SAR) is and IAM model which categorizes species into functional groups based on their specific preferences for different habitats within the landscape. it accounts for both increases and decreases in species due to land use change.  The model incorporates conversion factors to translate 'midpoints' into biodiversity indicators. </t>
  </si>
  <si>
    <t>inSIGHTS is an IAM model designed for assessing the impacts of land use and land cover changes on biodiversity and ecosystem services. It integrates spatially explicit data to simulate how different scenarios of land use change affect biodiversity at various scales. The model incorporates conversion factors to translate 'midpoints' into biodiversity indicators.</t>
  </si>
  <si>
    <t>GLOBIO (Global Biodiversity Model) is an IAM used to evaluate the impact of human activities on biodiversity at a global scale. It incorporates spatially explicit data to simulate the effects of habitat loss, fragmentation, and degradation on species diversity and ecosystems.  The model incorporates conversion factors to translate 'midpoints' into biodiversity indicators.</t>
  </si>
  <si>
    <t xml:space="preserve">Intermediates </t>
  </si>
  <si>
    <t xml:space="preserve">End points </t>
  </si>
  <si>
    <t xml:space="preserve">Unit </t>
  </si>
  <si>
    <t xml:space="preserve">Ecosystem quality </t>
  </si>
  <si>
    <t xml:space="preserve">GHG emissions-&gt; increased concentrations-&gt;radiative forcing, increased global mean temp--&gt; 1. shift in biomes --&gt;disappeared terrestrial species 2. change in water discharge --&gt; disappeared freshwater fish    </t>
  </si>
  <si>
    <t xml:space="preserve">disappeared terrestrial species and disappeared fresh water fish species </t>
  </si>
  <si>
    <t xml:space="preserve">species /year </t>
  </si>
  <si>
    <t xml:space="preserve">Emissions of Nox or NMVOC--&gt;Atmospheric fate and chemistry --&gt;plant uptake of ozone--&gt;disappearance of plant species--damage to terrestrial ecosystem </t>
  </si>
  <si>
    <t xml:space="preserve">disappeared terrestrial species </t>
  </si>
  <si>
    <t xml:space="preserve">Emissions of Nox, NH3 or SO2-&gt; atmospheric fate-&gt;atmospheric deposition -&gt; changes in soil H+ solution concentration-&gt; change in disappeared fraction of plant species--&gt; Damage to terrestrial ecosystems </t>
  </si>
  <si>
    <t xml:space="preserve">Emissions of P to water or soil-&gt;increase lake and river concentration of P-&gt; change in disappeared fraction of autotrophic and heterotrophic species--&gt; damage to freshwater </t>
  </si>
  <si>
    <t xml:space="preserve">Damage to freshwater ecosystem </t>
  </si>
  <si>
    <t xml:space="preserve">Emission of chemical-&gt; chemical fate-&gt; species exposure-&gt; PDF--&gt;damage to ecosystem </t>
  </si>
  <si>
    <t xml:space="preserve">Damage to ecosystem </t>
  </si>
  <si>
    <t xml:space="preserve">water consumption -&gt;reduced freshwater availability 1. -&gt; reduced plant diversity --&gt; disappeared terrestrial species 2. changed river discharge--&gt; disappeared fresh water fish species </t>
  </si>
  <si>
    <t xml:space="preserve">Land use -&gt;1. change of land cover -&gt; loss of habitat-&gt; 2. land intensification -&gt;1. loss of habitat-&gt; soil disturbance_&gt; PDF--&gt; damage to ecosystem </t>
  </si>
  <si>
    <t>Gobal PDF</t>
  </si>
  <si>
    <t>ASPECT</t>
  </si>
  <si>
    <t>Definition</t>
  </si>
  <si>
    <t>Extent of habitat suitability</t>
  </si>
  <si>
    <t>The quality/condition of a given habitat in terms of it proposed ecological condition capable of maintaining the expected species. It can also be used as the amount of land under a given land use considered good for the habitability of a set of species. I.e. land uses vary in the species affected and hence can be ok for some while becoming inhabitable to others. Usually measured as a score or ratio/fraction</t>
  </si>
  <si>
    <t>Measures the potential species still present in a given region or globally despite land use change and occupation and corelating factors established in the model. Aims to assess how much of a given species set is still preserved under current land-use/consumption.</t>
  </si>
  <si>
    <t>Broad measure considering a simple understanding of the total amount of species/taxa in a given context, considered as the total sum of its types. Tends to consider all groups, invasive or not</t>
  </si>
  <si>
    <t>Similar to habitat suitability in the sense of being a fraction or a score - it measures the amount of species of a given context and compares it to the expected potential species. It does so in a numeric sense, i.e. it calculates ratios of current richness/potential species richness</t>
  </si>
  <si>
    <t>Functional diversity</t>
  </si>
  <si>
    <t>Measure of the diversity and usually abundance of the functional groups present in a given context.</t>
  </si>
  <si>
    <t>DRIVERS</t>
  </si>
  <si>
    <t xml:space="preserve">Land use change </t>
  </si>
  <si>
    <t xml:space="preserve">Landscape occupation </t>
  </si>
  <si>
    <t xml:space="preserve">Refers to effects of land utilization on biodiversity loss including aspects of intensity </t>
  </si>
  <si>
    <t xml:space="preserve">landscape transformation </t>
  </si>
  <si>
    <t xml:space="preserve">Land use changes, land is made suitable for a new function, changes to different land classes </t>
  </si>
  <si>
    <t xml:space="preserve">Process where large habitats are transformed into smaller patches </t>
  </si>
  <si>
    <t xml:space="preserve">Climate impacts due to increased concentration of GHG including change in biomes due to temperature and precipitation shifts and river discharge changes </t>
  </si>
  <si>
    <t xml:space="preserve">Natural resource exploitation </t>
  </si>
  <si>
    <t xml:space="preserve">Water scarcity </t>
  </si>
  <si>
    <t xml:space="preserve">Impacts of overconsumption of water </t>
  </si>
  <si>
    <t xml:space="preserve">Impacts of non-native species on biodiversity </t>
  </si>
  <si>
    <t>Economic</t>
  </si>
  <si>
    <t xml:space="preserve">Factors relating to economics or economy </t>
  </si>
  <si>
    <t xml:space="preserve">Demographic </t>
  </si>
  <si>
    <t>Effects relating to structure of the population such as occupation, gender, age etc.</t>
  </si>
  <si>
    <t xml:space="preserve">Technological </t>
  </si>
  <si>
    <t xml:space="preserve">Influence of new technologies on biodiversity loss </t>
  </si>
  <si>
    <t xml:space="preserve">Cultural </t>
  </si>
  <si>
    <t xml:space="preserve">Effect of cultural aspects such as traditional and non-traditional resource use on biodiversity loss </t>
  </si>
  <si>
    <t xml:space="preserve">Governmental </t>
  </si>
  <si>
    <t xml:space="preserve">Impact of governmental interventions such as policy </t>
  </si>
  <si>
    <t xml:space="preserve">Other </t>
  </si>
  <si>
    <t xml:space="preserve">Impact of reduction of freshwater availability on biodiversity (reduced river discharge, reductions in plant diversity) </t>
  </si>
  <si>
    <t>Hunting</t>
  </si>
  <si>
    <t xml:space="preserve">The presence of hunting of wild animals </t>
  </si>
  <si>
    <t>Road disturbances</t>
  </si>
  <si>
    <t xml:space="preserve">The effect of roads in terms of fragmentation but also disturbance </t>
  </si>
  <si>
    <t>Species Interaction</t>
  </si>
  <si>
    <t>Species interactions looks at the cascade effects of biodiversity loss</t>
  </si>
  <si>
    <t xml:space="preserve">On farm weed diversity </t>
  </si>
  <si>
    <t xml:space="preserve">Presence of weed on farm and it's relationship to biodiversity loss </t>
  </si>
  <si>
    <t xml:space="preserve">Ecological infrastructure </t>
  </si>
  <si>
    <t>the natural or semi-natural structural elements of ecosystems and landscapes that are important to biodiversity preservation. Includes elements such as piles of branches and stones, hedgerows, ponds, conservation margines etc..</t>
  </si>
  <si>
    <t>Terrestrial ecotoxicity</t>
  </si>
  <si>
    <t xml:space="preserve">Effects of substances used on farm such as pesticides </t>
  </si>
  <si>
    <t xml:space="preserve">Increase of ph. in the soil as the result of acidifying nutrients such as nitrogen </t>
  </si>
  <si>
    <t xml:space="preserve">photochemical ozone formation </t>
  </si>
  <si>
    <t>The impact ozone can on vegetation, including
a reduction of growth and seed production, an acceleration of leaf senescence and a reduced ability to withstand stressors</t>
  </si>
  <si>
    <t xml:space="preserve">Marine acidification </t>
  </si>
  <si>
    <t>The effect of the reduction in ph. of marine environments as the result of uptake of Co2</t>
  </si>
  <si>
    <t xml:space="preserve">Marine Ecotoxicity </t>
  </si>
  <si>
    <t xml:space="preserve">Effects of marine damaging substances such as heavy metals </t>
  </si>
  <si>
    <t>The link with atmospheric deposition of inorganic substances, such as sulphates,
nitrates and phosphates which can cause a change in acidity in the soil</t>
  </si>
  <si>
    <t xml:space="preserve">Terrestrial Eutrophication </t>
  </si>
  <si>
    <t xml:space="preserve">The result of excessive atmospheric nitrogen loads </t>
  </si>
  <si>
    <t xml:space="preserve">Marine Eutrophication </t>
  </si>
  <si>
    <t>Marine eutrophication occurring as the result of runoff and leaching of plant nutrients from soil, and to the discharge of those into riverine or marine
systems, and the subsequent rise in nutrient levels, i.e. phosphorus and nitrogen</t>
  </si>
  <si>
    <t xml:space="preserve">Freshwater acidification </t>
  </si>
  <si>
    <t xml:space="preserve">Effect of acidifying nutrients discharged into freshwater environments </t>
  </si>
  <si>
    <t xml:space="preserve">Freshwater Eutrophication </t>
  </si>
  <si>
    <t xml:space="preserve">The discharge effects of runoff from the land or from other bodies of water and the subsequent rise in nutrient levels, i.e. phosphorus and nitrogen </t>
  </si>
  <si>
    <t xml:space="preserve">Freshwater toxicity </t>
  </si>
  <si>
    <t>Toxic effects of chemical on a freshwater ecosystem</t>
  </si>
  <si>
    <t>Ionizing radiation</t>
  </si>
  <si>
    <t>Anthropogenic emissions of radionuclides are generated in the nuclear fuel cycle (mining, Effects of the processing and waste disposal), as well as during other human activities, such as the burning of coal and the extraction of phosphate rock.</t>
  </si>
  <si>
    <t xml:space="preserve">Thermal pollution </t>
  </si>
  <si>
    <t xml:space="preserve">Effect of changes in water temperature </t>
  </si>
  <si>
    <t>The characterization factor of human toxicity and ecotoxicity accounts
for the environmental persistence (fate), accumulation in the human
food chain (exposure), and toxicity (effect) of a chemical</t>
  </si>
  <si>
    <t>???</t>
  </si>
  <si>
    <t>Drivers</t>
  </si>
  <si>
    <t>Model</t>
  </si>
  <si>
    <t xml:space="preserve">Contributing activities taken into account </t>
  </si>
  <si>
    <t xml:space="preserve">Effects calculated on </t>
  </si>
  <si>
    <t xml:space="preserve">Stage in food system </t>
  </si>
  <si>
    <t xml:space="preserve">Potential additional activities </t>
  </si>
  <si>
    <t>References</t>
  </si>
  <si>
    <t xml:space="preserve">ReCiPe </t>
  </si>
  <si>
    <t xml:space="preserve">Climate scenarios employed </t>
  </si>
  <si>
    <t xml:space="preserve">Production to waste theoretically </t>
  </si>
  <si>
    <t xml:space="preserve">Fertilizer application (organic and synthetic), fertilizer production, transport, livestock (1) refrigeration, packaging, equipment   (2)   </t>
  </si>
  <si>
    <t>https://ourworldindata.org/food-choice-vs-eating-local#:~:text=Farm-stage%20emissions%20include%20processes,the%20footprint%20for%20most%20foods.  2 https://www.sciencedirect.com/science/article/pii/S0921344921005541#:~:text=In%20general%2C%20food%20loss%20is,and%20production%207.7%E2%80%9330%25.</t>
  </si>
  <si>
    <t>Climate scenarios employed ?</t>
  </si>
  <si>
    <t xml:space="preserve">Mammals birds, Amphibians, reptiles, invertebrates, vascular plants </t>
  </si>
  <si>
    <t>Impact World +</t>
  </si>
  <si>
    <t>LC-IMPACT</t>
  </si>
  <si>
    <t>BIBLI</t>
  </si>
  <si>
    <t>Climate scenarios employed?</t>
  </si>
  <si>
    <t>GLOBIOM*</t>
  </si>
  <si>
    <t xml:space="preserve">Through reduced yield </t>
  </si>
  <si>
    <r>
      <rPr>
        <sz val="11"/>
        <color rgb="FF000000"/>
        <rFont val="Aptos Narrow"/>
      </rPr>
      <t>Hunting</t>
    </r>
    <r>
      <rPr>
        <sz val="11"/>
        <color rgb="FFFF0000"/>
        <rFont val="Aptos Narrow"/>
      </rPr>
      <t xml:space="preserve">/habitat disturbance </t>
    </r>
  </si>
  <si>
    <t xml:space="preserve">Cropland and urban areas (within 10km hunting is assumed) </t>
  </si>
  <si>
    <t xml:space="preserve">Mammals and birds </t>
  </si>
  <si>
    <t>Production?</t>
  </si>
  <si>
    <t xml:space="preserve">Income, poverty (1, 2), consumer preference (1), preventive/retaliatory, recreation, traditional medicine, social identify/cultural identity  </t>
  </si>
  <si>
    <t>illegal hunting approximate to African reserves --https://www.mdpi.com/2071-1050/14/18/11204    2. https://www.ncbi.nlm.nih.gov/pmc/articles/PMC5006885/</t>
  </si>
  <si>
    <t xml:space="preserve">water requirement for food production </t>
  </si>
  <si>
    <t xml:space="preserve">land fragmentation </t>
  </si>
  <si>
    <t>Main roads (highways, primary roads and secondary roads)</t>
  </si>
  <si>
    <t xml:space="preserve">Urbanization (1) Population growth, Roads, intensity of land use, land use change, monoculture, clearing for agriculture, </t>
  </si>
  <si>
    <t>https://pubmed.ncbi.nlm.nih.gov/25581129/</t>
  </si>
  <si>
    <t xml:space="preserve">land use change </t>
  </si>
  <si>
    <t xml:space="preserve">land use intensity and recovery time of abandoned land (based on land class) </t>
  </si>
  <si>
    <t>popoulatoin growth, Forest clearing, intensification</t>
  </si>
  <si>
    <t xml:space="preserve">land cover change and intensification </t>
  </si>
  <si>
    <t xml:space="preserve">land occupation and area/location of protected areas </t>
  </si>
  <si>
    <t xml:space="preserve">Land use type including non-ag/ intensification?/protected areas </t>
  </si>
  <si>
    <t>CSAR (2016)</t>
  </si>
  <si>
    <t xml:space="preserve">Intensity, land use type including non-ag , perennial crops, and intensity </t>
  </si>
  <si>
    <t>mammals, birds, reptiles, amphibians, and vascular plants)</t>
  </si>
  <si>
    <t>CSAR (2018)</t>
  </si>
  <si>
    <t>Unclear if this would be different with new parameters?</t>
  </si>
  <si>
    <t xml:space="preserve">road disturbances </t>
  </si>
  <si>
    <t>Pollution</t>
  </si>
  <si>
    <t>Artificial fertilizer and manure application, rearing livestock</t>
  </si>
  <si>
    <t xml:space="preserve"> https://www.ontario.ca/page/environmental-impacts-nitrogen-use-agriculture</t>
  </si>
  <si>
    <t xml:space="preserve">Freshwater marine and terrestrial toxicity </t>
  </si>
  <si>
    <t>(organic pollutants, metals etc..)</t>
  </si>
  <si>
    <t xml:space="preserve">Pesticides </t>
  </si>
  <si>
    <t>https://www.scopus.com/record/display.uri?eid=2-s2.0-85099992384&amp;origin=resultslist&amp;sort=cp-f&amp;src=s&amp;sid=8233813963d925843c27a48533a84875&amp;sot=b&amp;sdt=cl&amp;cluster=scosubtype%2C%22re%22%2Ct%2Bscolang%2C%22English%22%2Ct&amp;s=TITLE-ABS-KEY%28toxicity+AND+agriculture%29&amp;sl=34&amp;sessionSearchId=8233813963d925843c27a48533a84875&amp;relpos=1</t>
  </si>
  <si>
    <t xml:space="preserve">fertilizer use (P emissions) </t>
  </si>
  <si>
    <t>Eutrophication is linked to N deposition https://www.ontario.ca/page/environmental-impacts-nitrogen-use-agriculture</t>
  </si>
  <si>
    <t xml:space="preserve">tropospheric ozone </t>
  </si>
  <si>
    <t xml:space="preserve"> (pollution from reactions of NOx and Non
Methane Volatile Organic Compounds (NMVOCs))  weather </t>
  </si>
  <si>
    <t xml:space="preserve">Vascular plants </t>
  </si>
  <si>
    <t>Artificial fertilizer and maure application, rearing livestock</t>
  </si>
  <si>
    <t xml:space="preserve">ionizing radiation </t>
  </si>
  <si>
    <t xml:space="preserve">Fertilizer production (extraction of phosphate rock) </t>
  </si>
  <si>
    <t xml:space="preserve">thermally polluted water </t>
  </si>
  <si>
    <t xml:space="preserve">Fertilizer application, production, transport ? compost? (same as for climate change) </t>
  </si>
  <si>
    <t>(based on "tipping points" of soils)</t>
  </si>
  <si>
    <t xml:space="preserve">Indirect drivers </t>
  </si>
  <si>
    <t>Socioeconomic aspects--(GDP, population, trade)*</t>
  </si>
  <si>
    <t>(Linked to yield  and crop selection consequences)</t>
  </si>
  <si>
    <t>Consumer preference*</t>
  </si>
  <si>
    <t xml:space="preserve">Crop/livestock choice </t>
  </si>
  <si>
    <t xml:space="preserve">Production/consumption </t>
  </si>
  <si>
    <t>identify, familiarity, price, taste</t>
  </si>
  <si>
    <t xml:space="preserve">* a layer of interpretation that if we include would mean i would want to make sure the other models have this accounted foa as well-- in this layer we take indirect effects into account (only really applies when optimization takes place in a model, LCIA would not take indirect effects into account as the different components e.g. the healthfulness of a product would not affect how much of something was to be produced and thus how much of an influence it has on biodiversity loss) </t>
  </si>
  <si>
    <t xml:space="preserve">Red- denotes things not included in Felipes list </t>
  </si>
  <si>
    <t xml:space="preserve">List does not include the activities of PREDICTS, Map of life or inSIGHTS due to time limitations and slightly unclear documentation </t>
  </si>
  <si>
    <t xml:space="preserve">land use </t>
  </si>
  <si>
    <t>Search terms</t>
  </si>
  <si>
    <t>results</t>
  </si>
  <si>
    <t>Food</t>
  </si>
  <si>
    <t>System*</t>
  </si>
  <si>
    <t>Biodiversity</t>
  </si>
  <si>
    <t>model*</t>
  </si>
  <si>
    <t xml:space="preserve">diet </t>
  </si>
  <si>
    <t>land* OR region* OR global OR chain</t>
  </si>
  <si>
    <t>production</t>
  </si>
  <si>
    <t xml:space="preserve">without chain </t>
  </si>
  <si>
    <t>consumption</t>
  </si>
  <si>
    <t>aggregation</t>
  </si>
  <si>
    <t>processing</t>
  </si>
  <si>
    <t>distribution</t>
  </si>
  <si>
    <t>waste</t>
  </si>
  <si>
    <t>SUM</t>
  </si>
  <si>
    <t>in between parenthesis means it was found in the reference of the paper</t>
  </si>
  <si>
    <t>Articles found  Web of Science</t>
  </si>
  <si>
    <t>Articles found  SCOPUS</t>
  </si>
  <si>
    <t>Query 1:</t>
  </si>
  <si>
    <t>food AND system* AND biodiversity AND model* AND ( diet OR production OR consumption OR processing OR aggregation OR distribution OR waste ) AND ( land* OR region* OR global OR chain )</t>
  </si>
  <si>
    <t>Query 2:</t>
  </si>
  <si>
    <t>KEYWORDS: food OR system* AND biodiversity AND model* AND ( diet OR production OR consumption ) AND ( land* OR region* OR global OR chain )</t>
  </si>
  <si>
    <t xml:space="preserve">Query 3 </t>
  </si>
  <si>
    <r>
      <t xml:space="preserve">KEYWORDS: food </t>
    </r>
    <r>
      <rPr>
        <b/>
        <sz val="11"/>
        <color rgb="FF000000"/>
        <rFont val="Aptos Narrow"/>
        <family val="2"/>
        <scheme val="minor"/>
      </rPr>
      <t>OR</t>
    </r>
    <r>
      <rPr>
        <sz val="11"/>
        <color rgb="FF000000"/>
        <rFont val="Aptos Narrow"/>
        <family val="2"/>
        <scheme val="minor"/>
      </rPr>
      <t xml:space="preserve"> system* AND biodiversity AND model* AND ( diet OR production OR consumption OR </t>
    </r>
    <r>
      <rPr>
        <b/>
        <sz val="11"/>
        <color rgb="FF000000"/>
        <rFont val="Aptos Narrow"/>
        <family val="2"/>
        <scheme val="minor"/>
      </rPr>
      <t>processing OR aggregation OR distribution OR waste )</t>
    </r>
    <r>
      <rPr>
        <sz val="11"/>
        <color rgb="FF000000"/>
        <rFont val="Aptos Narrow"/>
        <family val="2"/>
        <scheme val="minor"/>
      </rPr>
      <t xml:space="preserve"> AND ( land* OR region* OR global OR chain )</t>
    </r>
  </si>
  <si>
    <t>Query 4</t>
  </si>
  <si>
    <r>
      <t xml:space="preserve">KEYWORDS: food </t>
    </r>
    <r>
      <rPr>
        <b/>
        <sz val="11"/>
        <color rgb="FF000000"/>
        <rFont val="Aptos Narrow"/>
        <family val="2"/>
        <scheme val="minor"/>
      </rPr>
      <t>AND</t>
    </r>
    <r>
      <rPr>
        <sz val="11"/>
        <color rgb="FF000000"/>
        <rFont val="Aptos Narrow"/>
        <family val="2"/>
        <scheme val="minor"/>
      </rPr>
      <t xml:space="preserve"> system* AND biodiversity AND model* AND ( diet OR production OR consumption OR processing OR aggregation OR distribution OR waste </t>
    </r>
    <r>
      <rPr>
        <b/>
        <sz val="11"/>
        <color rgb="FF000000"/>
        <rFont val="Aptos Narrow"/>
        <family val="2"/>
        <scheme val="minor"/>
      </rPr>
      <t>)</t>
    </r>
    <r>
      <rPr>
        <sz val="11"/>
        <color rgb="FF000000"/>
        <rFont val="Aptos Narrow"/>
        <family val="2"/>
        <scheme val="minor"/>
      </rPr>
      <t xml:space="preserve"> AND ( land* OR region* OR global OR chain )</t>
    </r>
  </si>
  <si>
    <t>Query  5</t>
  </si>
  <si>
    <t>food OR system* AND biodiversity AND model* AND ( diet OR consumption AND production ) AND ( land* OR region* OR global OR chain )</t>
  </si>
  <si>
    <t>233,188</t>
  </si>
  <si>
    <t>Query 6</t>
  </si>
  <si>
    <t>food OR system* AND biodiversity AND model* AND ( diet OR production OR agr* OR consumption ) AND ( land* OR region* OR global OR chain</t>
  </si>
  <si>
    <t>Query 7</t>
  </si>
  <si>
    <t>food OR system* AND biodiversity AND model* AND ( diet OR production OR agriculture OR consumption ) AND ( land* OR region* OR global OR chain )</t>
  </si>
  <si>
    <t>Query 8</t>
  </si>
  <si>
    <r>
      <t xml:space="preserve">food OR system* AND biodiversity AND model* AND ( diet OR production OR agriculture OR consumption ) AND ( land* OR region* OR global OR chain ) </t>
    </r>
    <r>
      <rPr>
        <b/>
        <i/>
        <sz val="11"/>
        <color rgb="FF000000"/>
        <rFont val="Aptos Narrow"/>
        <family val="2"/>
        <scheme val="minor"/>
      </rPr>
      <t>&lt;- we then filter only reviews and select only the ones with biodiversity on the title</t>
    </r>
  </si>
  <si>
    <t>245</t>
  </si>
  <si>
    <t>Query 9</t>
  </si>
  <si>
    <t>food AND system* AND model* AND biodiversity AND assessment AND ( diet OR production OR agriculture OR consumption ) AND ( land* OR region* OR global OR chain )</t>
  </si>
  <si>
    <t>133</t>
  </si>
  <si>
    <t>Query 10</t>
  </si>
  <si>
    <t xml:space="preserve">( TITLE-ABS-KEY ( food OR system* AND biodiversity AND model* AND ( diet OR production OR agriculture OR consumption ) AND ( land* OR region* OR global OR chain ) ) + TITLE ( biodiversity ) + KEY ( assessment OR model ) ) + TITLE ( biodiversity ) + KEY ( assessment OR model ) </t>
  </si>
  <si>
    <t>y</t>
  </si>
  <si>
    <t>N</t>
  </si>
  <si>
    <t>Y</t>
  </si>
  <si>
    <t>Authors</t>
  </si>
  <si>
    <t>Author(s) ID</t>
  </si>
  <si>
    <t>Title</t>
  </si>
  <si>
    <t>Year</t>
  </si>
  <si>
    <t>DOI</t>
  </si>
  <si>
    <t>Link</t>
  </si>
  <si>
    <t>Document Type</t>
  </si>
  <si>
    <t>Publication Stage</t>
  </si>
  <si>
    <t>Open Access</t>
  </si>
  <si>
    <t>Reviewer</t>
  </si>
  <si>
    <t>Model Used</t>
  </si>
  <si>
    <t>Model type</t>
  </si>
  <si>
    <t>Model class</t>
  </si>
  <si>
    <t>ID</t>
  </si>
  <si>
    <t>Inclusion/Exclusion ID</t>
  </si>
  <si>
    <t>Causal pathway - paper</t>
  </si>
  <si>
    <t>reason/notes</t>
  </si>
  <si>
    <t>Discussion relevant</t>
  </si>
  <si>
    <t>Biber P.; Schwaiger F.; Poschenrieder W.; Pretzsch H.</t>
  </si>
  <si>
    <t>Biber, Peter (55677683100); Schwaiger, Fabian (57202728415); Poschenrieder, Werner (6603691047); Pretzsch, Hans (7004328401)</t>
  </si>
  <si>
    <t>A fuzzy logic-based approach for evaluating forest ecosystem service provision and biodiversity applied to a case study landscape in Southern Germany</t>
  </si>
  <si>
    <t>https://www.scopus.com/inward/record.uri?eid=2-s2.0-85117606930&amp;doi=10.1007%2fs10342-021-01418-4&amp;partnerID=40&amp;md5=748166606b69a2b136efe1c95cb1cb15</t>
  </si>
  <si>
    <t>https://www.scopus.com/inward/record.uri?eid=2-s2.0-85165969172&amp;doi=10.1016%2fj.ecolind.2023.110721&amp;partnerID=40&amp;md5=f358d6fd3b230caad2065d26903ebb35</t>
  </si>
  <si>
    <t>B</t>
  </si>
  <si>
    <t>Fuzzy logic-based model</t>
  </si>
  <si>
    <t>I2</t>
  </si>
  <si>
    <t>Does not assess food systems; great example of a potential situation with the food production criteria</t>
  </si>
  <si>
    <t>n</t>
  </si>
  <si>
    <t>Liao M.; Zhang Z.; Bai K.</t>
  </si>
  <si>
    <t>Liao, Meizhe (58615045900); Zhang, Zongwen (44861801200); Bai, Keyu (24450082000)</t>
  </si>
  <si>
    <t>Situation and prospects of biodiversity of agricultural ecosystem conservation and utilization in China</t>
  </si>
  <si>
    <t>https://www.scopus.com/inward/record.uri?eid=2-s2.0-85172143700&amp;doi=10.17520%2fbiods.2023017&amp;partnerID=40&amp;md5=6d4c581a2b60cdcc59f223cea94980ef</t>
  </si>
  <si>
    <t>https://www.scopus.com/inward/record.uri?eid=2-s2.0-85109380289&amp;doi=10.1038%2fs41586-021-03621-0&amp;partnerID=40&amp;md5=5157bbbfa9b0f87287d2c57aaf546e66</t>
  </si>
  <si>
    <t>I4</t>
  </si>
  <si>
    <t>Not in english</t>
  </si>
  <si>
    <t>Chase J.M.</t>
  </si>
  <si>
    <t>Chase, Jonathan M. (22978736600)</t>
  </si>
  <si>
    <t>Stochastic community assembly causes higher biodiversity in more productive environments</t>
  </si>
  <si>
    <t>https://www.scopus.com/inward/record.uri?eid=2-s2.0-77953577612&amp;doi=10.1126%2fscience.1187820&amp;partnerID=40&amp;md5=954f3e0989dbf02baf66074c3e4c35e7</t>
  </si>
  <si>
    <t>F</t>
  </si>
  <si>
    <t>Does not assess food systems</t>
  </si>
  <si>
    <t>de Koning G.H.J.; Benítez P.C.; Muñoz F.; Olschewski R.</t>
  </si>
  <si>
    <t>de Koning, G.H.J. (7005136469); Benítez, P.C. (57197042610); Muñoz, F. (57212234271); Olschewski, R. (8833979900)</t>
  </si>
  <si>
    <t>Modelling the impacts of payments for biodiversity conservation on regional land-use patterns</t>
  </si>
  <si>
    <t>https://www.scopus.com/inward/record.uri?eid=2-s2.0-36048987698&amp;doi=10.1016%2fj.landurbplan.2007.04.010&amp;partnerID=40&amp;md5=3e31b46123b126c87545745bc401630f</t>
  </si>
  <si>
    <t>dynamic and spatially explicit </t>
  </si>
  <si>
    <t>I1</t>
  </si>
  <si>
    <t>No biodiv assessment through modelling; discussion mention</t>
  </si>
  <si>
    <t>Sanyé-Mengual E.; Biganzoli F.; Valente A.; Pfister S.; Sala S.</t>
  </si>
  <si>
    <t>Sanyé-Mengual, Esther (55241680800); Biganzoli, Fabrizio (57192208966); Valente, Antonio (57014456700); Pfister, Stephan (26639761300); Sala, Serenella (55353253300)</t>
  </si>
  <si>
    <t>What are the main environmental impacts and products contributing to the biodiversity footprint of EU consumption? A comparison of life cycle impact assessment methods and models</t>
  </si>
  <si>
    <t>https://www.scopus.com/inward/record.uri?eid=2-s2.0-85159343124&amp;doi=10.1007%2fs11367-023-02169-7&amp;partnerID=40&amp;md5=ac11c93d9de421c0db48e978000cd2d7</t>
  </si>
  <si>
    <t>https://www.scopus.com/inward/record.uri?eid=2-s2.0-84941166242&amp;doi=10.1016%2fj.techfore.2015.03.019&amp;partnerID=40&amp;md5=e4d9f2c4497374a6da0d85d3f5b1eb42</t>
  </si>
  <si>
    <t>mentioned: LC-IMPACT/Impact World+/Ecological Scarcity 2013/ReCiPe 2016/Stepwise/GLOBIO</t>
  </si>
  <si>
    <t>Review and case study of LCIA and land used based models transformed into CFs to assess biodiversity</t>
  </si>
  <si>
    <t>1/2/4/5/6/7</t>
  </si>
  <si>
    <t>Included</t>
  </si>
  <si>
    <t>Added to models - review of biodiversity assessment methods for LCIA and land used intensity models converted into CFs ; IMPORTANT precursor to our work</t>
  </si>
  <si>
    <t>Alkemade R.; van Bussel L.G.; Rodríguez S.L.; Schipper A.M.</t>
  </si>
  <si>
    <t>Alkemade, Rob (36981462600); van Bussel, Lenny GJ (36022156800); Rodríguez, Susana López (58246526300); Schipper, Aafke M (22136407400)</t>
  </si>
  <si>
    <t>Global biodiversity assessments need to consider mixed multifunctional land-use systems</t>
  </si>
  <si>
    <t>https://www.scopus.com/inward/record.uri?eid=2-s2.0-85140763958&amp;doi=10.1016%2fj.cosust.2022.101174&amp;partnerID=40&amp;md5=f5d5f6e8f589de6952ec8cd50caa1869</t>
  </si>
  <si>
    <t>https://www.scopus.com/inward/record.uri?eid=2-s2.0-85091974338&amp;doi=10.1016%2fj.ecolmodel.2020.109312&amp;partnerID=40&amp;md5=29aed7fceb707fb252f1df80bb8b4bbe</t>
  </si>
  <si>
    <t>Review of models</t>
  </si>
  <si>
    <t>7/8/9/10/11/12/13a and b</t>
  </si>
  <si>
    <t>Review from Alkemade</t>
  </si>
  <si>
    <t>Bateman I.; Balmford A.</t>
  </si>
  <si>
    <t>Bateman, Ian (7005934781); Balmford, Andrew (57207509047)</t>
  </si>
  <si>
    <t>Current conservation policies risk accelerating biodiversity loss</t>
  </si>
  <si>
    <t>https://www.scopus.com/inward/record.uri?eid=2-s2.0-85162885739&amp;doi=10.1038%2fd41586-023-01979-x&amp;partnerID=40&amp;md5=730b875a7d6b8de0d04bdf5247f8471c</t>
  </si>
  <si>
    <t>https://www.scopus.com/inward/record.uri?eid=2-s2.0-85087245929&amp;doi=10.1061%2f40927%28243%29171&amp;partnerID=40&amp;md5=06cc40e5fb22f8b2585247e05fcc87a4</t>
  </si>
  <si>
    <t>w</t>
  </si>
  <si>
    <t>Fonseca A.; Zina V.; Fernandes M.R.; Froidevaux J.S.P.; Ferreira M.T.; Duarte G.</t>
  </si>
  <si>
    <t>Fonseca, André (57224509637); Zina, Vera (54418368200); Fernandes, Maria Rosário (36637208500); Froidevaux, Jérémy S.P. (56455216800); Ferreira, Maria Teresa (7402787148); Duarte, Gonçalo (57203457181)</t>
  </si>
  <si>
    <t>Can the habitat Ecological Infrastructure's Diversity Index predict ant and bat biodiversity in Mediterranean agricultural floodplains? A multi-taxon approach using hierarchical modelling</t>
  </si>
  <si>
    <t>https://www.scopus.com/inward/record.uri?eid=2-s2.0-85161498798&amp;doi=10.1016%2fj.ecolind.2023.110446&amp;partnerID=40&amp;md5=4e9abfa4f2101d16911d8711b5b77689</t>
  </si>
  <si>
    <t>https://www.scopus.com/inward/record.uri?eid=2-s2.0-85162153838&amp;doi=10.1016%2fj.ecolmodel.2023.110435&amp;partnerID=40&amp;md5=221b3d2bbd9f2a3aa67ce186ede449ee</t>
  </si>
  <si>
    <t>HEIDI</t>
  </si>
  <si>
    <t xml:space="preserve">Hierarchical modelling </t>
  </si>
  <si>
    <t>Looks at bat and range distribution base don the presence of ecological infrostructure. In discussion states that estimates show intensive agriculture to be a main driver and that estimates can be applied globally. Issue with the fact they require feild data collectoin --historcial data?</t>
  </si>
  <si>
    <t>Laspidou C.; Ziliaskopoulos K.</t>
  </si>
  <si>
    <t>Laspidou, Chrysi (6602289466); Ziliaskopoulos, Konstantinos (57767955800)</t>
  </si>
  <si>
    <t>Using System Dynamics Modelling to visualize the effects of resource management and policy interventions on biodiversity at a regional scale</t>
  </si>
  <si>
    <t>https://www.scopus.com/inward/record.uri?eid=2-s2.0-85141305617&amp;doi=10.1016%2fj.ecolind.2022.109630&amp;partnerID=40&amp;md5=ac9ecac493c8da1a7ed40b9314f36c2c</t>
  </si>
  <si>
    <t>https://www.scopus.com/inward/record.uri?eid=2-s2.0-85050805190&amp;doi=10.1111%2fgcbb.12530&amp;partnerID=40&amp;md5=f2b78e9bd6947cf06abf7cbc20568fa8</t>
  </si>
  <si>
    <t>Martin D.A.; Andrianisaina F.; Fulgence T.R.; Osen K.; Rakotomalala A.A.N.A.; Raveloaritiana E.; Soazafy M.R.; Wurz A.; Andriafanomezantsoa R.; Andriamaniraka H.; Andrianarimisa A.; Barkmann J.; Dröge S.; Grass I.; Guerrero-Ramirez N.; Hänke H.; Hölscher D.; Rakouth B.; Ranarijaona H.L.T.; Randriamanantena R.; Ratsoavina F.M.; Ravaomanarivo L.H.R.; Schwab D.; Tscharntke T.; Zemp D.C.; Kreft H.</t>
  </si>
  <si>
    <t>Martin, Dominic Andreas (57204595017); Andrianisaina, Fanilo (57454456600); Fulgence, Thio Rosin (57218954057); Osen, Kristina (57217136379); Rakotomalala, Anjaharinony Andry Ny Aina (57219250423); Raveloaritiana, Estelle (57222056351); Soazafy, Marie Rolande (57219449098); Wurz, Annemarie (57217134759); Andriafanomezantsoa, Rouvah (57218951126); Andriamaniraka, Harilala (57196317943); Andrianarimisa, Aristide (6507631330); Barkmann, Jan (16243987300); Dröge, Saskia (57218953196); Grass, Ingo (55239869400); Guerrero-Ramirez, Nathaly (57131020000); Hänke, Hendrik (57191416976); Hölscher, Dirk (7004015391); Rakouth, Bakolimalala (55499260400); Ranarijaona, Hery Lisy Tiana (55447208600); Randriamanantena, Romual (57223043587); Ratsoavina, Fanomezana Mihaja (36011896900); Ravaomanarivo, Lala Harivelo Raveloson (54419103800); Schwab, Dominik (57218948858); Tscharntke, Teja (57217798989); Zemp, Delphine Clara (56449397700); Kreft, Holger (6701812159)</t>
  </si>
  <si>
    <t>Land-use trajectories for sustainable land system transformations: Identifying leverage points in a global biodiversity hotspot</t>
  </si>
  <si>
    <t>https://www.scopus.com/inward/record.uri?eid=2-s2.0-85124680202&amp;doi=10.1073%2fpnas.2107747119&amp;partnerID=40&amp;md5=9cf0775ce90341ba7d203f4ee38ffcbb</t>
  </si>
  <si>
    <t>https://www.scopus.com/inward/record.uri?eid=2-s2.0-80052787665&amp;doi=10.1111%2fj.1461-0248.2011.01667.x&amp;partnerID=40&amp;md5=922a800f01241fd096db194e0cdd11f9</t>
  </si>
  <si>
    <t xml:space="preserve">Stella </t>
  </si>
  <si>
    <t>Systems dynamics model</t>
  </si>
  <si>
    <t>Sánchez A.C.; Jones S.K.; Purvis A.; Estrada-Carmona N.; De Palma A.</t>
  </si>
  <si>
    <t>Sánchez, Andrea C. (57221613704); Jones, Sarah K. (57193276163); Purvis, Andy (36939286100); Estrada-Carmona, Natalia (56290051900); De Palma, Adriana (48662052200)</t>
  </si>
  <si>
    <t>Landscape and functional groups moderate the effect of diversified farming on biodiversity: A global meta-analysis</t>
  </si>
  <si>
    <t>https://www.scopus.com/inward/record.uri?eid=2-s2.0-85125658940&amp;doi=10.1016%2fj.agee.2022.107933&amp;partnerID=40&amp;md5=5887c1959bd9f4d510b3816224604e8e</t>
  </si>
  <si>
    <t>https://www.scopus.com/inward/record.uri?eid=2-s2.0-85091315413&amp;doi=10.1007%2f978-3-030-48279-4_9&amp;partnerID=40&amp;md5=4e9f2e40a6347eb1765b23a6f14b934a</t>
  </si>
  <si>
    <t>I3</t>
  </si>
  <si>
    <t xml:space="preserve">Meta-analysis on bio enhancing practices </t>
  </si>
  <si>
    <t>Semenchuk P.; Kalt G.; Kaufmann L.; Kastner T.; Matej S.; Bidoglio G.; Erb K.-H.; Essl F.; Haberl H.; Dullinger S.; Krausmann F.</t>
  </si>
  <si>
    <t>Semenchuk, Philipp (42762276000); Kalt, Gerald (35264229100); Kaufmann, Lisa (57224463599); Kastner, Thomas (35172987400); Matej, Sarah (57214891540); Bidoglio, Giorgio (57214261103); Erb, Karl-Heinz (7007026767); Essl, Franz (23088206100); Haberl, Helmut (7004619776); Dullinger, Stefan (6602379817); Krausmann, Fridolin (6602183651)</t>
  </si>
  <si>
    <t>The global biodiversity footprint of urban consumption: A spatially explicit assessment for the city of Vienna</t>
  </si>
  <si>
    <t>https://www.scopus.com/inward/record.uri?eid=2-s2.0-85143866690&amp;doi=10.1016%2fj.scitotenv.2022.160576&amp;partnerID=40&amp;md5=e9ed090a95316059ff0ba0bde1c01bae</t>
  </si>
  <si>
    <t>https://www.scopus.com/inward/record.uri?eid=2-s2.0-0033509111&amp;doi=10.1006%2fjema.1999.0305&amp;partnerID=40&amp;md5=1f5feaa6541551e90ffa73f45000cbb5</t>
  </si>
  <si>
    <t>cSAR</t>
  </si>
  <si>
    <t xml:space="preserve">Looks at the global biodiversity loss footprint of agriculture in Vienna </t>
  </si>
  <si>
    <t>Xu W.; Xie Z.; Ge J.; Xu K.; Xiong G.; Mao J.</t>
  </si>
  <si>
    <t>Xu, Wenting (8268443200); Xie, Zongqiang (7402267369); Ge, Jielin (55869682300); Xu, Kai (58786049800); Xiong, Gaoming (7202689728); Mao, Jiangtao (58786899500)</t>
  </si>
  <si>
    <t>Biodiversity early warning of rural ecological landscape based on DPSIR model; [基于 DPSIR 模型的乡村生态景观生物多样性预警]</t>
  </si>
  <si>
    <t>https://www.scopus.com/inward/record.uri?eid=2-s2.0-85181579651&amp;doi=10.12357%2fcjea.20230622&amp;partnerID=40&amp;md5=0934064c177b8e2e85c9aa3d9e8a9ef5</t>
  </si>
  <si>
    <t>https://www.scopus.com/inward/record.uri?eid=2-s2.0-85153111037&amp;doi=10.1016%2fj.scitotenv.2023.163583&amp;partnerID=40&amp;md5=1a62a4ef11538d24b9bfe101447f1278</t>
  </si>
  <si>
    <t>DSPIR</t>
  </si>
  <si>
    <t>I5</t>
  </si>
  <si>
    <t>Not clear if biodiversity is quantified here</t>
  </si>
  <si>
    <t>Acero Triana J.S.; Chu M.L.; Stein J.A.</t>
  </si>
  <si>
    <t>Acero Triana, Juan S. (57210288126); Chu, Maria L. (22949903800); Stein, Jeffrey A. (54684991500)</t>
  </si>
  <si>
    <t>Assessing the impacts of agricultural conservation practices on freshwater biodiversity under changing climate</t>
  </si>
  <si>
    <t>https://www.scopus.com/inward/record.uri?eid=2-s2.0-85107079408&amp;doi=10.1016%2fj.ecolmodel.2021.109604&amp;partnerID=40&amp;md5=768b83104e63d2bc410ef2e5a55f646e</t>
  </si>
  <si>
    <t>https://www.scopus.com/inward/record.uri?eid=2-s2.0-78449250426&amp;doi=10.1021%2fes101864b&amp;partnerID=40&amp;md5=1fbf96fa1cb411582ea86e79308eb7bc</t>
  </si>
  <si>
    <t>f + w</t>
  </si>
  <si>
    <t>SWAT-integrated assesment</t>
  </si>
  <si>
    <t>[interpolation]</t>
  </si>
  <si>
    <t xml:space="preserve">hydrological model </t>
  </si>
  <si>
    <t xml:space="preserve">[Not sure if Farm level is the scale, it seems to be the landscape to me - debatable if we want to have freshwater biodiv connecter to agricultural landscapes] Farm level is debatable. Models at the effects fo best managment practices in watershed region on species richness of game fish species </t>
  </si>
  <si>
    <t>Ahrends A.; Burgess N.D.; Milledge S.A.H.; Bulling M.T.; Fisher B.; Smart J.C.R.; Clarke G.P.; Mhoro B.E.; Lewis S.L.</t>
  </si>
  <si>
    <t>Ahrends, Antje (24464743200); Burgess, Neil D. (35301788600); Milledge, Simon A. H. (8370529600); Bulling, Mark T. (13608916000); Fisher, Brendan (7402131966); Smart, James C. R. (7201395619); Clarke, G. Philip (7201903849); Mhoro, Boniface E. (36468924000); Lewis, Simon L. (56105640400)</t>
  </si>
  <si>
    <t>Predictable waves of sequential forest degradation and biodiversity loss spreading from an African city</t>
  </si>
  <si>
    <t>https://www.scopus.com/inward/record.uri?eid=2-s2.0-77957036680&amp;doi=10.1073%2fpnas.0914471107&amp;partnerID=40&amp;md5=715946a0f0f4847864e2b7ba6570ee24</t>
  </si>
  <si>
    <t xml:space="preserve">Linear regression models </t>
  </si>
  <si>
    <t>I2[full agreement]</t>
  </si>
  <si>
    <t>Looks at charcoal and timber production mapping trends of expansion  - [I highly doubt the conclusions, btw]</t>
  </si>
  <si>
    <t>Alkemade R.; Reid R.S.; Van Den Berg M.; De Leeuw J.; Jeuken M.</t>
  </si>
  <si>
    <t>Alkemade, Rob (36981462600); Reid, Robin S. (7401758111); Van Den Berg, Maurits (57216916396); De Leeuw, Jan (54790529900); Jeuken, Michel (6701449040)</t>
  </si>
  <si>
    <t>Assessing the impacts of livestock production on biodiversity in rangeland ecosystems</t>
  </si>
  <si>
    <t>https://www.scopus.com/inward/record.uri?eid=2-s2.0-84891351557&amp;doi=10.1073%2fpnas.1011013108&amp;partnerID=40&amp;md5=2ddaa3602cdb5877bda497e062996cf4</t>
  </si>
  <si>
    <t>https://www.scopus.com/inward/record.uri?eid=2-s2.0-85129107508&amp;doi=10.1016%2fj.jhydrol.2022.127873&amp;partnerID=40&amp;md5=66decdff9e901695da54b4bc5a052c41</t>
  </si>
  <si>
    <t>IMAGE-GLOBIO</t>
  </si>
  <si>
    <t>Integrated assessment models/biodiversity intactness</t>
  </si>
  <si>
    <t>land use - calculates local terrestrial biodiversity intactness, expressed by the mean species abundance (MSA)</t>
  </si>
  <si>
    <t xml:space="preserve">Looks at the effects of rangelands on biodiversity as measrued in MSA </t>
  </si>
  <si>
    <t>Allen T.; Prosperi P.; Cogill B.; Flichman G.</t>
  </si>
  <si>
    <t>Allen, Thomas (57199798060); Prosperi, Paolo (57196920646); Cogill, Bruce (6505901324); Flichman, Guillermo (24358981800)</t>
  </si>
  <si>
    <t>Agricultural biodiversity, social-ecological systems and sustainable diets</t>
  </si>
  <si>
    <t>https://www.scopus.com/inward/record.uri?eid=2-s2.0-84927913218&amp;doi=10.1017%2fS002966511400069X&amp;partnerID=40&amp;md5=be7c1b169ef3599189ea461032900cd4</t>
  </si>
  <si>
    <t>https://www.scopus.com/inward/record.uri?eid=2-s2.0-79960693236&amp;doi=10.1126%2fscience.1204337&amp;partnerID=40&amp;md5=d7da9cfd68305d0b022c2dc61afe646f</t>
  </si>
  <si>
    <t>landscape IMAGES, FSSIM…{not used, mentioned, right? But good point]</t>
  </si>
  <si>
    <t>Potentially multiple</t>
  </si>
  <si>
    <t>[I1-review, no biodiv assessment]</t>
  </si>
  <si>
    <t xml:space="preserve">[The abstract is really frustrating - I would be mindful of anything coming from the paper] Many approaches listed seem to look at on farm biodiversity but not clear for all. Must go through individual models. List three types of bioeconomic models that take into account biodiversity and lists modelling approaches that combine nutrition with bioeconomic models to examine biodiversity </t>
  </si>
  <si>
    <t>Allhoff K.T.; Drossel B.</t>
  </si>
  <si>
    <t>Allhoff, K.T. (56068515000); Drossel, B. (7004596120)</t>
  </si>
  <si>
    <t>Biodiversity and ecosystem functioning in evolving food webs</t>
  </si>
  <si>
    <t>https://www.scopus.com/inward/record.uri?eid=2-s2.0-84964426070&amp;doi=10.1098%2frstb.2015.0281&amp;partnerID=40&amp;md5=a79153d8357ee2be8765956ddf22eb34</t>
  </si>
  <si>
    <t>https://www.scopus.com/inward/record.uri?eid=2-s2.0-84920896916&amp;doi=10.1016%2fj.apenergy.2014.11.080&amp;partnerID=40&amp;md5=a4a469b16e6058b019cf7299c309fca7</t>
  </si>
  <si>
    <t>Looks at biodiversity loss ramifications in food webs - [super intereeting paper though and might also in part corroborate with the buffer hypothesis of biodiversity effect]</t>
  </si>
  <si>
    <t>Ayompe L.M.; Nkongho R.N.; Masso C.; Egoh B.N.</t>
  </si>
  <si>
    <t>Ayompe, Lacour M. (57220309877); Nkongho, Raymond N. (56297553800); Masso, Cargele (56272549400); Egoh, Benis N. (6504663884)</t>
  </si>
  <si>
    <t>Does investment in palm oil trade alleviate smallholders from poverty in Africa? Investigating profitability from a biodiversity hotspot, Cameroon</t>
  </si>
  <si>
    <t>https://www.scopus.com/inward/record.uri?eid=2-s2.0-85114348059&amp;doi=10.1371%2fjournal.pone.0256498&amp;partnerID=40&amp;md5=04fdea3ac214cedfb38fb3bde4e1257d</t>
  </si>
  <si>
    <t>https://www.scopus.com/inward/record.uri?eid=2-s2.0-77957744523&amp;doi=10.1890%2f09-2198.1&amp;partnerID=40&amp;md5=9b33c3036645293edff4548dacb34c91</t>
  </si>
  <si>
    <t xml:space="preserve">financial model </t>
  </si>
  <si>
    <t>I1[full agreement]</t>
  </si>
  <si>
    <t xml:space="preserve">[The abtrasct is entirely in financial terms] Looks at investment in palm oil and profitibility </t>
  </si>
  <si>
    <t>Behrman K.D.; Juenger T.E.; Kiniry J.R.; Keitt T.H.</t>
  </si>
  <si>
    <t>Behrman, Kathrine D. (36986728600); Juenger, Thomas E. (8763161000); Kiniry, James R. (57205987652); Keitt, Timothy H. (6701730989)</t>
  </si>
  <si>
    <t>Spatial land use trade-offs for maintenance of biodiversity, biofuel, and agriculture</t>
  </si>
  <si>
    <t>https://www.scopus.com/inward/record.uri?eid=2-s2.0-84945458820&amp;doi=10.1007%2fs10980-015-0225-1&amp;partnerID=40&amp;md5=47419da79e40ca07b62c6ab40bd98f6f</t>
  </si>
  <si>
    <t>https://www.scopus.com/inward/record.uri?eid=2-s2.0-29044447468&amp;doi=10.1016%2fj.biombioe.2005.06.008&amp;partnerID=40&amp;md5=df216264fae444498d891a008a44fcf1</t>
  </si>
  <si>
    <t>[CONSET]</t>
  </si>
  <si>
    <t>[Land optimization - Integrated assessment models]</t>
  </si>
  <si>
    <t>Land use</t>
  </si>
  <si>
    <t>I2[included, considers trade off with food prod]</t>
  </si>
  <si>
    <t>Looks at biofuel production and tradeoffs with biodiversity loss. Uses "major taxon species", alpha diversity and species range maps [also trade off with agricultural land in this case, would consider it]</t>
  </si>
  <si>
    <t>Bernhardt J.R.; O'Connor M.I.</t>
  </si>
  <si>
    <t>Bernhardt, Joey R. (57214605485); O'Connor, Mary I. (36893792800)</t>
  </si>
  <si>
    <t>Aquatic biodiversity enhances multiple nutritional benefits to humans</t>
  </si>
  <si>
    <t>https://www.scopus.com/inward/record.uri?eid=2-s2.0-85104246405&amp;doi=10.1073%2fpnas.1917487118&amp;partnerID=40&amp;md5=a6c3b8db68463027352c56101d9f60ac</t>
  </si>
  <si>
    <t>https://www.scopus.com/inward/record.uri?eid=2-s2.0-85145964672&amp;doi=10.1016%2fj.scitotenv.2022.161366&amp;partnerID=40&amp;md5=979ea8af70f7605d0413cb1f6a4d130b</t>
  </si>
  <si>
    <t>E4</t>
  </si>
  <si>
    <t>Looks at fish diversity and nutrient intake - {I found the concept super interesting, going to read it later, but maybe nothing new to you or even common sense]</t>
  </si>
  <si>
    <t>Brady M.; Sahrbacher C.; Kellermann K.; Happe K.</t>
  </si>
  <si>
    <t>Brady, Mark (7202710037); Sahrbacher, Christoph (24282090300); Kellermann, Konrad (14034407700); Happe, Kathrin (14034290900)</t>
  </si>
  <si>
    <t>An agent-based approach to modeling impacts of agricultural policy on land use, biodiversity and ecosystem services</t>
  </si>
  <si>
    <t>https://www.scopus.com/inward/record.uri?eid=2-s2.0-84867690896&amp;doi=10.1007%2fs10980-012-9787-3&amp;partnerID=40&amp;md5=596c1dd43bfefba9c358fc7351124d20</t>
  </si>
  <si>
    <t>https://www.scopus.com/inward/record.uri?eid=2-s2.0-85174739433&amp;doi=10.1016%2fj.jenvman.2023.119262&amp;partnerID=40&amp;md5=cf8e7f04ca6029ddc991de2752d9827d</t>
  </si>
  <si>
    <t>AgroPolisS</t>
  </si>
  <si>
    <t>[ABM-using SAR]</t>
  </si>
  <si>
    <t>[farm agent based]</t>
  </si>
  <si>
    <t>E1*{I would add it]</t>
  </si>
  <si>
    <t xml:space="preserve">[We need to talk to Hannah about this one, I would say ABM is neither land use or LCA per se, but can be used to evaluate the perspective of both]uses farm level as basis to make predictoins for a region. Is this farm level still?*. How do policy affect farm descisions and how do these affect biodiversity loss </t>
  </si>
  <si>
    <t>Brandl S.J.; Johansen J.L.; Casey J.M.; Tornabene L.; Morais R.A.; Burt J.A.</t>
  </si>
  <si>
    <t>Brandl, Simon J. (55654389500); Johansen, Jacob L. (14010326400); Casey, Jordan M. (56227425800); Tornabene, Luke (51665778200); Morais, Renato A. (55555889200); Burt, John A. (23479282700)</t>
  </si>
  <si>
    <t>Extreme environmental conditions reduce coral reef fish biodiversity and productivity</t>
  </si>
  <si>
    <t>https://www.scopus.com/inward/record.uri?eid=2-s2.0-85088866701&amp;doi=10.1038%2fs41467-020-17731-2&amp;partnerID=40&amp;md5=be7f6cea0586f67cc22710f1e3fcd3af</t>
  </si>
  <si>
    <t>https://www.scopus.com/inward/record.uri?eid=2-s2.0-85018252518&amp;doi=10.1016%2fj.ecolind.2017.04.025&amp;partnerID=40&amp;md5=5dd5fa4dcaf0b601e58114458f26e537</t>
  </si>
  <si>
    <t xml:space="preserve">Coral reefs and fish biodiversity </t>
  </si>
  <si>
    <t>Bryan B.A.; Crossman N.D.; Nolan M.; Li J.; Navarro J.; Connor J.D.</t>
  </si>
  <si>
    <t>Bryan, Brett A. (7005323700); Crossman, Neville D. (10738998900); Nolan, Martin (55809874300); Li, Jing (56451250100); Navarro, Javier (56900471300); Connor, Jeffery D. (24170934600)</t>
  </si>
  <si>
    <t>Land use efficiency: Anticipating future demand for land-sector greenhouse gas emissions abatement and managing trade-offs with agriculture, water, and biodiversity</t>
  </si>
  <si>
    <t>https://www.scopus.com/inward/record.uri?eid=2-s2.0-84938862250&amp;doi=10.1111%2fgcb.13020&amp;partnerID=40&amp;md5=40f4eb6d8f9d7e9f99cf05058bbbc4c2</t>
  </si>
  <si>
    <t>https://www.scopus.com/inward/record.uri?eid=2-s2.0-79960841053&amp;doi=10.1111%2fj.1365-2656.2011.01852.x&amp;partnerID=40&amp;md5=97d4ff32462abe5c247ebe2e40fd8fd6</t>
  </si>
  <si>
    <t>Land Use Trade-Offs (LUTO) mode {[Global Integrated Assessment Model (GIAM)/Land Use Trade-Offs (LUTO)]]</t>
  </si>
  <si>
    <t xml:space="preserve">environmental-economic systems model </t>
  </si>
  <si>
    <t>I2[I changed my answer, the priority layer is just bettter explained in the paper with Nolan, but both use CBD definitions - they do have yield and produciton]</t>
  </si>
  <si>
    <t xml:space="preserve">SAR used. Biodiversity at the species level (vasular plants were a mid point to look at ES. Not direct output linked to production or consumption </t>
  </si>
  <si>
    <t>Bryan B.A.; Nolan M.; Harwood T.D.; Connor J.D.; Navarro-Garcia J.; King D.; Summers D.M.; Newth D.; Cai Y.; Grigg N.; Harman I.; Crossman N.D.; Grundy M.J.; Finnigan J.J.; Ferrier S.; Williams K.J.; Wilson K.A.; Law E.A.; Hatfield-Dodds S.</t>
  </si>
  <si>
    <t>Bryan, B.A. (7005323700); Nolan, M. (55809874300); Harwood, T.D. (26030345500); Connor, J.D. (24170934600); Navarro-Garcia, J. (54796840600); King, D. (15729376600); Summers, D.M. (55434217000); Newth, D. (8328668700); Cai, Y. (55777725400); Grigg, N. (7005653173); Harman, I. (15841319100); Crossman, N.D. (10738998900); Grundy, M.J. (57207563835); Finnigan, J.J. (7003416940); Ferrier, S. (7004032132); Williams, K.J. (15847123200); Wilson, K.A. (8046846900); Law, E.A. (36675163900); Hatfield-Dodds, S. (12647793500)</t>
  </si>
  <si>
    <t>Supply of carbon sequestration and biodiversity services from Australia's agricultural land under global change</t>
  </si>
  <si>
    <t>https://www.scopus.com/inward/record.uri?eid=2-s2.0-84922356118&amp;doi=10.1016%2fj.gloenvcha.2014.06.013&amp;partnerID=40&amp;md5=866773c91e7ba7acff2a31f952e097da</t>
  </si>
  <si>
    <t>https://www.scopus.com/inward/record.uri?eid=2-s2.0-85100430241&amp;doi=10.1016%2fj.agsy.2021.103084&amp;partnerID=40&amp;md5=07e63510ad47507f9d3500ed49da07ee</t>
  </si>
  <si>
    <t>[Global Integrated Assessment Model (GIAM)/Land Use Trade-Offs (LUTO)]</t>
  </si>
  <si>
    <t>[Integrated assessment models]</t>
  </si>
  <si>
    <t>[land use - scenario based]</t>
  </si>
  <si>
    <t>[included] agree</t>
  </si>
  <si>
    <t>[in this one, differently from the one above, biodiversity is assessed as a priority layer and can be considered within the CDB definitions]</t>
  </si>
  <si>
    <t>Busse M.; Zoll F.; Siebert R.; Bartels A.; Bokelmann A.; Scharschmidt P.</t>
  </si>
  <si>
    <t>Busse, Maria (55938171500); Zoll, Felix (57188633994); Siebert, Rosemarie (15023447900); Bartels, Annette (57226192123); Bokelmann, Anke (57226182958); Scharschmidt, Phillipp (57226187839)</t>
  </si>
  <si>
    <t>How farmers think about insects: perceptions of biodiversity, biodiversity loss and attitudes towards insect-friendly farming practices</t>
  </si>
  <si>
    <t>https://www.scopus.com/inward/record.uri?eid=2-s2.0-85110847082&amp;doi=10.1007%2fs10531-021-02235-2&amp;partnerID=40&amp;md5=be166db437485d86813d143bc359c0e8</t>
  </si>
  <si>
    <t>https://www.scopus.com/inward/record.uri?eid=2-s2.0-80053494652&amp;doi=10.1111%2fj.1757-1707.2010.01088.x&amp;partnerID=40&amp;md5=47cb7af82101c69bd5f8221aecad3348</t>
  </si>
  <si>
    <t>[I1] Agree</t>
  </si>
  <si>
    <t>[percetion assessment]</t>
  </si>
  <si>
    <t>Butler S.J.; Vickery J.A.; Norris K.</t>
  </si>
  <si>
    <t>Butler, S.J. (7202738233); Vickery, J.A. (56260183400); Norris, K. (7102487714)</t>
  </si>
  <si>
    <t>Farmland biodiversity and the footprint of agriculture</t>
  </si>
  <si>
    <t>https://www.scopus.com/inward/record.uri?eid=2-s2.0-33846570386&amp;doi=10.1126%2fscience.1136607&amp;partnerID=40&amp;md5=a7fabc5a5201c8e26443f947ebbad0af</t>
  </si>
  <si>
    <t>Risk assessment Framework</t>
  </si>
  <si>
    <t>{very interesting framework of risk assessment regarding practices and species conservations status in agroecosystems - no accounting for prod or consump tho]</t>
  </si>
  <si>
    <t>Carof M.; Godinot O.; Le Cadre E.</t>
  </si>
  <si>
    <t>Carof, Matthieu (23093193400); Godinot, Olivier (56026132400); Le Cadre, Edith (15080893500)</t>
  </si>
  <si>
    <t>Biodiversity-based cropping systems: A long-term perspective is necessary</t>
  </si>
  <si>
    <t>https://www.scopus.com/inward/record.uri?eid=2-s2.0-85130528531&amp;doi=10.1016%2fj.scitotenv.2022.156022&amp;partnerID=40&amp;md5=8e1897dfb33589c189e2c7cff326576f</t>
  </si>
  <si>
    <t>https://www.scopus.com/inward/record.uri?eid=2-s2.0-85108029706&amp;doi=10.1088%2f1742-6596%2f1899%2f1%2f012011&amp;partnerID=40&amp;md5=2790fd37dca937a23fd6629eb92b60a2</t>
  </si>
  <si>
    <t>[framework but no assessment]</t>
  </si>
  <si>
    <t>Casula P.; Wilby A.; Thomas M.B.</t>
  </si>
  <si>
    <t>Casula, Paolo (57182078200); Wilby, Andrew (6701739331); Thomas, Matthew B. (35612365500)</t>
  </si>
  <si>
    <t>Understanding biodiversity effects on prey in multi-enemy systems</t>
  </si>
  <si>
    <t>https://www.scopus.com/inward/record.uri?eid=2-s2.0-33747627848&amp;doi=10.1111%2fj.1461-0248.2006.00945.x&amp;partnerID=40&amp;md5=5239bafe5e3138bcb36064e6f18129be</t>
  </si>
  <si>
    <t>{interesting debate on the prey predator dynamics and diversity, but not connected to food systems]</t>
  </si>
  <si>
    <t>Chaplin-Kramer R.; Sharp R.P.; Mandle L.; Sim S.; Johnson J.; Butnar I.; Milà I Canals L.; Eichelberger B.A.; Ramler I.; Mueller C.; McLachlan N.; Yousefi A.; King H.; Kareiva P.M.</t>
  </si>
  <si>
    <t>Chaplin-Kramer, Rebecca (37076594800); Sharp, Richard P. (56711628200); Mandle, Lisa (37085479000); Sim, Sarah (36838777400); Johnson, Justin (55543020500); Butnar, Isabela (16021084700); Milà I Canals, Llorenç (55972072000); Eichelberger, Bradley A. (56711769500); Ramler, Ivan (27567933200); Mueller, Carina (56594306800); McLachlan, Nikolaus (56711765200); Yousefi, Anahita (56711701000); King, Henry (36468594300); Kareiva, Peter M. (7005653835)</t>
  </si>
  <si>
    <t>Spatial patterns of agricultural expansion determine impacts on biodiversity and carbon storage</t>
  </si>
  <si>
    <t>https://www.scopus.com/inward/record.uri?eid=2-s2.0-84935896590&amp;doi=10.1073%2fpnas.1406485112&amp;partnerID=40&amp;md5=d36db36932cd7ea7b962d64144b448e8</t>
  </si>
  <si>
    <t>[included]</t>
  </si>
  <si>
    <t>[the only assessment of food systems here is on the expansion, so it is a bit discussable, nevertheless it is a model we already have - this is a super interesting study on the spatial importance in bioversity modeeling though, I think it needs to stay and somehow me account for]</t>
  </si>
  <si>
    <t>Colbach N.; Cordeau S.; Garrido A.; Granger S.; Laughlin D.; Ricci B.; Thomson F.; Messéan A.</t>
  </si>
  <si>
    <t>Colbach, Nathalie (55663716300); Cordeau, Stéphane (36812987900); Garrido, Alexia (57200687272); Granger, Sylvie (55425770800); Laughlin, Daniel (7102746539); Ricci, Benoît (15726254700); Thomson, Fiona (36574263000); Messéan, Antoine (6701831709)</t>
  </si>
  <si>
    <t>Landsharing vs landsparing: How to reconcile crop production and biodiversity? A simulation study focusing on weed impacts</t>
  </si>
  <si>
    <t>https://www.scopus.com/inward/record.uri?eid=2-s2.0-85042186602&amp;doi=10.1016%2fj.agee.2017.09.005&amp;partnerID=40&amp;md5=7d7c02fb557a140c93c84b037f020b2a</t>
  </si>
  <si>
    <t>https://www.scopus.com/inward/record.uri?eid=2-s2.0-85067937512&amp;doi=10.1016%2fj.scitotenv.2019.05.260&amp;partnerID=40&amp;md5=6c7c4c7161331f154c5c31783fcf3860</t>
  </si>
  <si>
    <t>f</t>
  </si>
  <si>
    <t>FLORSYS</t>
  </si>
  <si>
    <t>Virtual farm field netword</t>
  </si>
  <si>
    <t>land use interactions</t>
  </si>
  <si>
    <t>Very intersting paper that simulates the distribution and effect of weed species in the field - that results in noth crop effects and biodiversity of weed in the field</t>
  </si>
  <si>
    <t>Colbach N.; Darmency H.; Fernier A.; Granger S.; Le Corre V.; Messéan A.</t>
  </si>
  <si>
    <t>Colbach, Nathalie (55663716300); Darmency, Henri (7003685951); Fernier, Alice (57193682313); Granger, Sylvie (55425770800); Le Corre, Valérie (56005982300); Messéan, Antoine (6701831709)</t>
  </si>
  <si>
    <t>Simulating changes in cropping practices in conventional and glyphosate-resistant maize. II. Weed impacts on crop production and biodiversity</t>
  </si>
  <si>
    <t>https://www.scopus.com/inward/record.uri?eid=2-s2.0-85017187053&amp;doi=10.1007%2fs11356-017-8796-9&amp;partnerID=40&amp;md5=f871889fc9c92f19697fb8b2c6021774</t>
  </si>
  <si>
    <t>https://www.scopus.com/inward/record.uri?eid=2-s2.0-85147893715&amp;doi=10.3390%2fijerph20032409&amp;partnerID=40&amp;md5=4bbfd864a356225a999f251ab8896be8</t>
  </si>
  <si>
    <t>In this paper it is simulated the application of glyphosate in field with and without herbicide resistent crops, particular focus on cropping practices - that results in noth crop effects and biodiversity of weed in the field</t>
  </si>
  <si>
    <t>Corton J.; Bühle L.; Wachendorf M.; Donnison I.S.; Fraser M.D.</t>
  </si>
  <si>
    <t>Corton, John (55250268600); Bühle, Lutz (36489252700); Wachendorf, Michael (6601980015); Donnison, Iain S. (6603445147); Fraser, Mariecia D. (55665399200)</t>
  </si>
  <si>
    <t>Bioenergy as a biodiversity management tool and the potential of a mixed species feedstock for bioenergy production in Wales</t>
  </si>
  <si>
    <t>https://www.scopus.com/inward/record.uri?eid=2-s2.0-84870910700&amp;doi=10.1016%2fj.biortech.2012.11.001&amp;partnerID=40&amp;md5=f1932f9c909a78d6a3a9bb832ee3a46a</t>
  </si>
  <si>
    <t>https://www.scopus.com/inward/record.uri?eid=2-s2.0-85165866693&amp;doi=10.1007%2fs10661-023-11501-5&amp;partnerID=40&amp;md5=0b55311e6967f4a4d24a50a8aef94a39</t>
  </si>
  <si>
    <t>Fuel conversion to biomass needed</t>
  </si>
  <si>
    <t>No biodiversity assessment</t>
  </si>
  <si>
    <t>Dainese M.; Luna D.I.; Sitzia T.; Marini L.</t>
  </si>
  <si>
    <t>Dainese, Matteo (56974042400); Luna, Diego Inclán (56829005800); Sitzia, Tommaso (15763438800); Marini, Lorenzo (57204769567)</t>
  </si>
  <si>
    <t>Testing scale-dependent effects of seminatural habitats on farmland biodiversity</t>
  </si>
  <si>
    <t>https://www.scopus.com/inward/record.uri?eid=2-s2.0-84928664136&amp;doi=10.1890%2f14-1321.1&amp;partnerID=40&amp;md5=0079c9f7aaaa956d30254f61c56844d7</t>
  </si>
  <si>
    <t>https://www.scopus.com/inward/record.uri?eid=2-s2.0-85045543301&amp;doi=10.1016%2fj.scitotenv.2018.03.360&amp;partnerID=40&amp;md5=1dc3c4b955b06543a20a81fa083cbfb3</t>
  </si>
  <si>
    <t>in field sample and test</t>
  </si>
  <si>
    <t>generalized linear mixed models (GLMMs)</t>
  </si>
  <si>
    <t>Assessment of land change in agricultural landscape, but no assessment of food production or consumption - also, field evaluation model</t>
  </si>
  <si>
    <t>De Baan L.; Curran M.; Rondinini C.; Visconti P.; Hellweg S.; Koellner T.</t>
  </si>
  <si>
    <t>De Baan, Laura (36704496800); Curran, Michael (56908457300); Rondinini, Carlo (6506118014); Visconti, Piero (26647965400); Hellweg, Stefanie (6603550824); Koellner, Thomas (6507337126)</t>
  </si>
  <si>
    <t>High-resolution assessment of land use impacts on biodiversity in life cycle assessment using species habitat suitability models</t>
  </si>
  <si>
    <t>https://www.scopus.com/inward/record.uri?eid=2-s2.0-84923112398&amp;doi=10.1021%2fes504380t&amp;partnerID=40&amp;md5=efec7db258538bb82c596fd98c03ae5d</t>
  </si>
  <si>
    <t>https://www.scopus.com/inward/record.uri?eid=2-s2.0-84872012947&amp;doi=10.1098%2frsbl.2012.1050&amp;partnerID=40&amp;md5=cda514110825fe2069803a83eae568d9</t>
  </si>
  <si>
    <t>global mammals assessment (GMA)</t>
  </si>
  <si>
    <t xml:space="preserve"> habitat suitability models (HSM)</t>
  </si>
  <si>
    <t>land use and intensity interaction with species distribution and rarity</t>
  </si>
  <si>
    <t>Incredible paper on the use of HSM and food production for a given landscape and the confection of LCA</t>
  </si>
  <si>
    <t>Delzeit R.; Zabel F.; Meyer C.; Václavík T.</t>
  </si>
  <si>
    <t>Delzeit, Ruth (23466121500); Zabel, Florian (55575458400); Meyer, Carsten (56699288600); Václavík, Tomáš (26641538900)</t>
  </si>
  <si>
    <t>Addressing future trade-offs between biodiversity and cropland expansion to improve food security</t>
  </si>
  <si>
    <t>https://www.scopus.com/inward/record.uri?eid=2-s2.0-84957602956&amp;doi=10.1007%2fs10113-016-0927-1&amp;partnerID=40&amp;md5=9d8c2f7196bccaf3ab14114c6f562b3a</t>
  </si>
  <si>
    <t>https://www.scopus.com/inward/record.uri?eid=2-s2.0-85054413658&amp;doi=10.1093%2fjn%2fnxy166&amp;partnerID=40&amp;md5=b72d27e01da248d005cd56a99cfaa994</t>
  </si>
  <si>
    <t>Dynamic Applied Regional Trade (DART) model</t>
  </si>
  <si>
    <t>multi-sectoral, multi-regional recursive dynamic computable general equilibrium (CGE) model</t>
  </si>
  <si>
    <t>overlap of area converted to agriculture due to market and climate changes with expert-based range maps obtained from the International Union for Conservation of Nature (IUCN 2012) and Birdlife databases (BirdLife 2012).</t>
  </si>
  <si>
    <t>Important addition to expansion of agriculture given markets and climate change into natural areas</t>
  </si>
  <si>
    <t>Di Fulvio F.; Forsell N.; Korosuo A.; Obersteiner M.; Hellweg S.</t>
  </si>
  <si>
    <t>Di Fulvio, Fulvio (36508494500); Forsell, Nicklas (26026893900); Korosuo, Anu (55199869800); Obersteiner, Michael (6603640566); Hellweg, Stefanie (6603550824)</t>
  </si>
  <si>
    <t>Spatially explicit LCA analysis of biodiversity losses due to different bioenergy policies in the European Union</t>
  </si>
  <si>
    <t>https://www.scopus.com/inward/record.uri?eid=2-s2.0-85053935941&amp;doi=10.1016%2fj.scitotenv.2018.08.419&amp;partnerID=40&amp;md5=2cb80fcf419a8bb3a216adbbec71fc95</t>
  </si>
  <si>
    <t>https://www.scopus.com/inward/record.uri?eid=2-s2.0-77953027809&amp;doi=10.1007%2fs11367-010-0170-9&amp;partnerID=40&amp;md5=d76e9dfcf3db7921cf59ede91ce5385c</t>
  </si>
  <si>
    <t>PSLglo</t>
  </si>
  <si>
    <t>LCA</t>
  </si>
  <si>
    <t>potential loss of global species (PSLglo)” was used. The approach quantifies the percentage of global species lost at a steady state, thereby providing an indicator of global extinctions that will result as a consequence of LULUCF</t>
  </si>
  <si>
    <t>LCA for loss of species loss</t>
  </si>
  <si>
    <t>Duffy J.E.; Lefcheck J.S.; Stuart-Smith R.D.; Navarrete S.A.; Edgar G.J.</t>
  </si>
  <si>
    <t>Duffy, J. Emmett (57202693379); Lefcheck, Jonathan S. (55649963300); Stuart-Smith, Rick D. (6507368501); Navarrete, Sergio A. (7003468844); Edgar, Graham J. (7005803258)</t>
  </si>
  <si>
    <t>Biodiversity enhances reef fish biomass and resistance to climate change</t>
  </si>
  <si>
    <t>https://www.scopus.com/inward/record.uri?eid=2-s2.0-84973100804&amp;doi=10.1073%2fpnas.1524465113&amp;partnerID=40&amp;md5=b0963c25ca59c166a547bc66f20eed01</t>
  </si>
  <si>
    <t>https://www.scopus.com/inward/record.uri?eid=2-s2.0-85080945236&amp;partnerID=40&amp;md5=c447b0d2e56c0cbcac4dfac870c9920c</t>
  </si>
  <si>
    <t>fish and fisheries in reefs, not food systems per se</t>
  </si>
  <si>
    <t>Duru M.; Therond O.; Martin G.; Martin-Clouaire R.; Magne M.-A.; Justes E.; Journet E.-P.; Aubertot J.-N.; Savary S.; Bergez J.-E.; Sarthou J.P.</t>
  </si>
  <si>
    <t>Duru, Michel (7003726521); Therond, Olivier (24077702000); Martin, Guillaume (25522407700); Martin-Clouaire, Roger (55884397400); Magne, Marie-Angélina (33568098700); Justes, Eric (6603057433); Journet, Etienne-Pascal (6603583689); Aubertot, Jean-Noël (6602514849); Savary, Serge (36656321000); Bergez, Jacques-Eric (6603865785); Sarthou, Jean Pierre (56091407400)</t>
  </si>
  <si>
    <t>How to implement biodiversity-based agriculture to enhance ecosystem services: a review</t>
  </si>
  <si>
    <t>https://www.scopus.com/inward/record.uri?eid=2-s2.0-84945438390&amp;doi=10.1007%2fs13593-015-0306-1&amp;partnerID=40&amp;md5=231a0d06bda1a515ae6ce41d9939a141</t>
  </si>
  <si>
    <t>https://www.scopus.com/inward/record.uri?eid=2-s2.0-84976647569&amp;doi=10.1016%2fj.jenvman.2016.06.049&amp;partnerID=40&amp;md5=de9c1afed991007dc79a974b33c0bd15</t>
  </si>
  <si>
    <t>review of concepts, no model assessment</t>
  </si>
  <si>
    <t>Egli L.; Meyer C.; Scherber C.; Kreft H.; Tscharntke T.</t>
  </si>
  <si>
    <t>Egli, Lukas (57188847936); Meyer, Carsten (56699288600); Scherber, Christoph (12760184400); Kreft, Holger (6701812159); Tscharntke, Teja (7003472839)</t>
  </si>
  <si>
    <t>Winners and losers of national and global efforts to reconcile agricultural intensification and biodiversity conservation</t>
  </si>
  <si>
    <t>https://www.scopus.com/inward/record.uri?eid=2-s2.0-85042554525&amp;doi=10.1111%2fgcb.14076&amp;partnerID=40&amp;md5=451a1c5d4aad9a65b736ce8918879a01</t>
  </si>
  <si>
    <t>https://www.scopus.com/inward/record.uri?eid=2-s2.0-85145665222&amp;doi=10.1016%2fj.jclepro.2022.135825&amp;partnerID=40&amp;md5=c634bc6603fa6dedcca3bded63ace7db</t>
  </si>
  <si>
    <t>CLUMondo</t>
  </si>
  <si>
    <t>land use optimization/allocation</t>
  </si>
  <si>
    <t>combined expert-based extent-of-occurrence range maps for 19,978 species of terrestrial mammals, birds, and amphibians (BirdLife International &amp; NatureServe, 2015; IUCN, 2015) with information on their preferred habitat types (BirdLife International, 2015; IUCN, 2015), high-resolution estimates of subpixel proportions of different land-cover types (Tuanmu &amp; Jetz, 2014), and an “agricultural land mask” derived from Ramankutty, Evan, Monfreda, and Foley (2008)</t>
  </si>
  <si>
    <t>optimization of land use and agricultural production while conserving biodiversity</t>
  </si>
  <si>
    <t>Eitelberg D.A.; van Vliet J.; Doelman J.C.; Stehfest E.; Verburg P.H.</t>
  </si>
  <si>
    <t>Eitelberg, David A. (56520366800); van Vliet, Jasper (55098762600); Doelman, Jonathan C. (57190132720); Stehfest, Elke (6507617253); Verburg, Peter H. (7003460110)</t>
  </si>
  <si>
    <t>Demand for biodiversity protection and carbon storage as drivers of global land change scenarios</t>
  </si>
  <si>
    <t>https://www.scopus.com/inward/record.uri?eid=2-s2.0-84980349530&amp;doi=10.1016%2fj.gloenvcha.2016.06.014&amp;partnerID=40&amp;md5=959f4da8cbad2d9de56f353a3a30ab47</t>
  </si>
  <si>
    <t>17% conservation aichi, of land types: Dense forest, Mosaic grassland and forest, Mosaic grassland and bare, and Natural grassland. Within these natural land systems, only their forest and grassland portions of area count towards the potentially protected area demand.</t>
  </si>
  <si>
    <t>similar to egli but using land use type as a proxy for biodiversity on a habitat level</t>
  </si>
  <si>
    <t>Eklöf J.S.; Alsterberg C.; Havenhand J.N.; Sundbäck K.; Wood H.L.; Gamfeldt L.</t>
  </si>
  <si>
    <t>Eklöf, Johan S. (8632276700); Alsterberg, Christian (20733431700); Havenhand, Jonathan N. (6603945786); Sundbäck, Kristina (6701730850); Wood, Hannah L. (26039626900); Gamfeldt, Lars (8402280300)</t>
  </si>
  <si>
    <t>Experimental climate change weakens the insurance effect of biodiversity</t>
  </si>
  <si>
    <t>https://www.scopus.com/inward/record.uri?eid=2-s2.0-84863427943&amp;doi=10.1111%2fj.1461-0248.2012.01810.x&amp;partnerID=40&amp;md5=5f9c8d1d21e5c4bb732bfe4449fbbb63</t>
  </si>
  <si>
    <t>https://www.scopus.com/inward/record.uri?eid=2-s2.0-84925353323&amp;doi=10.1038%2fncomms7657&amp;partnerID=40&amp;md5=6646738b17b8c59510a3fa626031d919</t>
  </si>
  <si>
    <t>assessment of biodiversity effect of insurance against herbivores -no food production and consumpion</t>
  </si>
  <si>
    <t>Ellingsen K.E.; Anderson M.J.; Shackell N.L.; Tveraa T.; Yoccoz N.G.; Frank K.T.</t>
  </si>
  <si>
    <t>Ellingsen, Kari E. (55894001800); Anderson, Marti J. (57203331728); Shackell, Nancy L. (6602493946); Tveraa, Torkild (6602559532); Yoccoz, Nigel G. (7003791420); Frank, Kenneth T. (7202165841)</t>
  </si>
  <si>
    <t>The role of a dominant predator in shaping biodiversity over space and time in a marine ecosystem</t>
  </si>
  <si>
    <t>https://www.scopus.com/inward/record.uri?eid=2-s2.0-84939270818&amp;doi=10.1111%2f1365-2656.12396&amp;partnerID=40&amp;md5=f003cfcb1c7c40aa43f54ab4f2c0e1e8</t>
  </si>
  <si>
    <t>https://www.scopus.com/inward/record.uri?eid=2-s2.0-85052469070&amp;doi=10.1016%2fj.scitotenv.2018.08.207&amp;partnerID=40&amp;md5=3df2271ccef63abbf5f3bcc4b6ee5bf8</t>
  </si>
  <si>
    <t>effect of absence of dominant predators on biodiversity composition in ocean - no food systems, but mentions fisheries</t>
  </si>
  <si>
    <t>Felipe-Lucia M.R.; Soliveres S.; Penone C.; Fischer M.; Ammer C.; Boch S.; Boeddinghaus R.S.; Bonkowski M.; Buscot F.; Fiore-Donno A.M.; Frank K.; Goldmann K.; Gossner M.M.; Hölzel N.; Jochum M.; Kandeler E.; Klaus V.H.; Kleinebecker T.; Leimer S.; Manning P.; Oelmann Y.; Saiz H.; Schall P.; Schloter M.; Schöning I.; Schrumpf M.; Solly E.F.; Stempfhuber B.; Weisser W.W.; Wilcke W.; Wubet T.; Allan E.</t>
  </si>
  <si>
    <t>Felipe-Lucia, María R. (55773643400); Soliveres, Santiago (35171398000); Penone, Caterina (54966791200); Fischer, Markus (24325048800); Ammer, Christian (25022913900); Boch, Steffen (23468478400); Boeddinghaus, Runa S. (56016440900); Bonkowski, Michael (6603829003); Buscot, François (6603735012); Fiore-Donno, Anna Maria (6503939870); Frank, Kevin (56644090500); Goldmann, Kezia (56519800800); Gossner, Martin M. (14038938900); Hölzel, Norbert (6602720030); Jochum, Malte (55364388800); Kandeler, Ellen (7004650482); Klaus, Valentin H. (36552889000); Kleinebecker, Till (24278770900); Leimer, Sophia (37075141400); Manning, Peter (57210751721); Oelmann, Yvonne (9336596400); Saiz, Hugo (37015561100); Schall, Peter (6603964307); Schloter, Michael (7004754972); Schöning, Ingo (8904770400); Schrumpf, Marion (6602137814); Solly, Emily F. (55800284700); Stempfhuber, Barbara (36656360300); Weisser, Wolfgang W. (7004605030); Wilcke, Wolfgang (7006733599); Wubet, Tesfaye (6508319812); Allan, Eric (36645510200)</t>
  </si>
  <si>
    <t>Land-use intensity alters networks between biodiversity, ecosystem functions, and services</t>
  </si>
  <si>
    <t>https://www.scopus.com/inward/record.uri?eid=2-s2.0-85096079852&amp;doi=10.1073%2fpnas.2016210117&amp;partnerID=40&amp;md5=5cb4b608875c99485174b0aebd24eb97</t>
  </si>
  <si>
    <t>https://www.scopus.com/inward/record.uri?eid=2-s2.0-85053212064&amp;doi=10.1016%2fj.renene.2018.06.031&amp;partnerID=40&amp;md5=14ed45157c9f4935f6455ba737a4455a</t>
  </si>
  <si>
    <t>assessment of biodiversity as network changes -no food production and consumpion</t>
  </si>
  <si>
    <t>Felton A.; Ranius T.; Roberge J.-M.; Öhman K.; Lämås T.; Hynynen J.; Juutinen A.; Mönkkönen M.; Nilsson U.; Lundmark T.; Nordin A.</t>
  </si>
  <si>
    <t>Felton, Adam (26425882300); Ranius, Thomas (6603869625); Roberge, Jean-Michel (7005628097); Öhman, Karin (56211920400); Lämås, Tomas (36456603100); Hynynen, Jari (56150484000); Juutinen, Artti (35609993800); Mönkkönen, Mikko (7004228151); Nilsson, Urban (7102984835); Lundmark, Tomas (6602738804); Nordin, Annika (57217651045)</t>
  </si>
  <si>
    <t>Projecting biodiversity and wood production in future forest landscapes: 15 key modeling considerations</t>
  </si>
  <si>
    <t>https://www.scopus.com/inward/record.uri?eid=2-s2.0-85017352873&amp;doi=10.1016%2fj.jenvman.2017.04.001&amp;partnerID=40&amp;md5=18761df6c0510433433bc971ff49d8b4</t>
  </si>
  <si>
    <t>https://www.scopus.com/inward/record.uri?eid=2-s2.0-85115892171&amp;doi=10.1016%2fj.scitotenv.2021.150405&amp;partnerID=40&amp;md5=e9bf9ed3adf67b8248955fe3a7783748</t>
  </si>
  <si>
    <t>review of concepts for modelling biodiversity</t>
  </si>
  <si>
    <t>Fung T.; Farnsworth K.D.; Reid D.G.; Rossberg A.G.</t>
  </si>
  <si>
    <t>Fung, Tak (37033921400); Farnsworth, Keith D. (7003536380); Reid, David G. (55204649500); Rossberg, Axel G. (7003381967)</t>
  </si>
  <si>
    <t>Impact of biodiversity loss on production in complex marine food webs mitigated by prey-release</t>
  </si>
  <si>
    <t>effects of predators, marine environments</t>
  </si>
  <si>
    <t>Gabel V.M.; Meier M.S.; Köpke U.; Stolze M.</t>
  </si>
  <si>
    <t>Gabel, Vanessa M. (57190028989); Meier, Matthias S. (7202552140); Köpke, Ulrich (6602721248); Stolze, Matthias (14828390400)</t>
  </si>
  <si>
    <t>The challenges of including impacts on biodiversity in agricultural life cycle assessments</t>
  </si>
  <si>
    <t>https://www.scopus.com/inward/record.uri?eid=2-s2.0-84976586500&amp;doi=10.1016%2fj.jenvman.2016.06.030&amp;partnerID=40&amp;md5=e680eef8b286a297f88ec2db51b8d103</t>
  </si>
  <si>
    <t>https://www.scopus.com/inward/record.uri?eid=2-s2.0-85125476624&amp;doi=10.1016%2fj.scitotenv.2022.154032&amp;partnerID=40&amp;md5=01899387a847729fc2c8a6465ad49d38</t>
  </si>
  <si>
    <t>13a, 41-58</t>
  </si>
  <si>
    <t>Review of LCAs for biodiversity</t>
  </si>
  <si>
    <t>Garcia-Yi J.</t>
  </si>
  <si>
    <t>Garcia-Yi, Jaqueline (55701778200)</t>
  </si>
  <si>
    <t>Market participation and agro-biodiversity loss: The case of native chili varieties in the Amazon rainforest of Peru</t>
  </si>
  <si>
    <t>https://www.scopus.com/inward/record.uri?eid=2-s2.0-84894107584&amp;doi=10.3390%2fsu6020615&amp;partnerID=40&amp;md5=a187cd49338937def9e51ec8c94c9e01</t>
  </si>
  <si>
    <t>https://www.scopus.com/inward/record.uri?eid=2-s2.0-40449140905&amp;doi=10.1890%2f07-0288.1&amp;partnerID=40&amp;md5=7b6ba9c68f79d6679e28a9d93f2d6542</t>
  </si>
  <si>
    <t>no biodiversity modelling, just survey</t>
  </si>
  <si>
    <t>Gevers J.; Høye T.T.; Topping C.J.; Glemnitz M.; Schröder B.</t>
  </si>
  <si>
    <t>Gevers, Jana (55418467900); Høye, Toke Thomas (8849764400); Topping, Chris John (7003452482); Glemnitz, Michael (16318784500); Schröder, Boris (7102044891)</t>
  </si>
  <si>
    <t>Biodiversity and the mitigation of climate change through bioenergy: impacts of increased maize cultivation on farmland wildlife</t>
  </si>
  <si>
    <t>https://www.scopus.com/inward/record.uri?eid=2-s2.0-84859850114&amp;doi=10.1111%2fj.1757-1707.2011.01104.x&amp;partnerID=40&amp;md5=6ba0baebc854b74c2187dfeff93b6c0b</t>
  </si>
  <si>
    <t>ALMaSS</t>
  </si>
  <si>
    <t>Agent based model</t>
  </si>
  <si>
    <t>omprehensive and dynamic landscape simulation</t>
  </si>
  <si>
    <t>Not sure if it can be used, models species</t>
  </si>
  <si>
    <t>Geyer R.; Lindner J.P.; Stoms D.M.; Davis F.W.; Wittstock B.</t>
  </si>
  <si>
    <t>Geyer, Roland (9734212500); Lindner, Jan P. (36093010300); Stoms, David M. (6701654014); Davis, Frank W. (26643187300); Wittstock, Bastian (36093444600)</t>
  </si>
  <si>
    <t>Coupling GIS and LCA for biodiversity assessments of land use</t>
  </si>
  <si>
    <t>https://www.scopus.com/inward/record.uri?eid=2-s2.0-77956896561&amp;doi=10.1007%2fs11367-010-0199-9&amp;partnerID=40&amp;md5=55c1f88986610918cc0f8fd59aa22011</t>
  </si>
  <si>
    <t>Naturalness Degradation Potential (NDP)</t>
  </si>
  <si>
    <t>Geyer R.; Stoms D.M.; Lindner J.P.; Davis F.W.; Wittstock B.</t>
  </si>
  <si>
    <t>Geyer, Roland (9734212500); Stoms, David M. (6701654014); Lindner, Jan P. (36093010300); Davis, Frank W. (26643187300); Wittstock, Bastian (36093444600)</t>
  </si>
  <si>
    <t>Coupling GIS and LCA for biodiversity assessments of land use: Part 1: Inventory modeling</t>
  </si>
  <si>
    <t>Goudard A.; Loreau M.</t>
  </si>
  <si>
    <t>Goudard, Alexandra (23469332600); Loreau, Michel (7005901496)</t>
  </si>
  <si>
    <t>Nontrophic interactions, biodiversity, and ecosystem functioning: An interaction web model</t>
  </si>
  <si>
    <t>https://www.scopus.com/inward/record.uri?eid=2-s2.0-38349193800&amp;doi=10.1086%2f523945&amp;partnerID=40&amp;md5=4f4a9ace6be6e7e418e89f008d8efebd</t>
  </si>
  <si>
    <t>network analysis of the trophic web</t>
  </si>
  <si>
    <t>Grady J.M.; Maitner B.S.; Winter A.S.; Kaschner K.; Tittensor D.P.; Record S.; Smith F.A.; Wilson A.M.; Dell A.I.; Zarnetske P.L.; Wearing H.J.; Alfaro B.; Brown J.H.</t>
  </si>
  <si>
    <t>Grady, John M. (55371069700); Maitner, Brian S. (54395788800); Winter, Ara S. (57190762337); Kaschner, Kristin (14054167000); Tittensor, Derek P. (18038937500); Record, Sydne (19934465400); Smith, Felisa A. (7402856158); Wilson, Adam M. (26533580600); Dell, Anthony I. (43660939900); Zarnetske, Phoebe L. (23475864800); Wearing, Helen J. (6602336264); Alfaro, Brian (57205558169); Brown, James H. (7409452001)</t>
  </si>
  <si>
    <t>Biodiversity patterns: Metabolic asymmetry and the global diversity of marine predators</t>
  </si>
  <si>
    <t>https://www.scopus.com/inward/record.uri?eid=2-s2.0-85060554251&amp;doi=10.1126%2fscience.aat4220&amp;partnerID=40&amp;md5=85ae7ad816b403ad2d32ff803b9785f9</t>
  </si>
  <si>
    <t>https://www.scopus.com/inward/record.uri?eid=2-s2.0-80053114157&amp;partnerID=40&amp;md5=a6d4988633c0d96a45a3dd2fbe810228</t>
  </si>
  <si>
    <t>no food system aspects considered - marine as well</t>
  </si>
  <si>
    <t>Grimsrud K.; Hagem C.; Haaskjold K.; Lindhjem H.; Nowell M.</t>
  </si>
  <si>
    <t>Grimsrud, Kristine (6603036056); Hagem, Cathrine (6602345055); Haaskjold, Kristina (58148887300); Lindhjem, Henrik (15729030700); Nowell, Megan (56165929000)</t>
  </si>
  <si>
    <t>Spatial Trade-Offs in National Land-Based Wind Power Production in Times of Biodiversity and Climate Crises</t>
  </si>
  <si>
    <t>https://www.scopus.com/inward/record.uri?eid=2-s2.0-85150411797&amp;doi=10.1007%2fs10640-023-00764-8&amp;partnerID=40&amp;md5=1efe0d63de525d0109a96350927913c9</t>
  </si>
  <si>
    <t>https://www.scopus.com/inward/record.uri?eid=2-s2.0-84896815159&amp;doi=10.1016%2fj.ijpe.2013.11.024&amp;partnerID=40&amp;md5=ee058c5759eed6a457c6d27d0701d63e</t>
  </si>
  <si>
    <t>no food system aspects considered - wind turbines for energy generation, no trade off with agricultural areas even shown</t>
  </si>
  <si>
    <t>Guillem E.E.; Murray-Rust D.; Robinson D.T.; Barnes A.; Rounsevell M.D.A.</t>
  </si>
  <si>
    <t>Guillem, E.E. (54379950900); Murray-Rust, D. (14827312400); Robinson, D.T. (8295257200); Barnes, A. (57212454004); Rounsevell, M.D.A. (6602874462)</t>
  </si>
  <si>
    <t>Modelling farmer decision-making to anticipate tradeoffs between provisioning ecosystem services and biodiversity</t>
  </si>
  <si>
    <t>https://www.scopus.com/inward/record.uri?eid=2-s2.0-84927156132&amp;doi=10.1016%2fj.agsy.2015.03.006&amp;partnerID=40&amp;md5=ce233e7e8afddc6092f0c15fb3806001</t>
  </si>
  <si>
    <t>https://www.scopus.com/inward/record.uri?eid=2-s2.0-85127832211&amp;doi=10.33494%2fnzjfs512021x163x&amp;partnerID=40&amp;md5=2f6726089657884dd7be403829998eb0</t>
  </si>
  <si>
    <t>ABM of LUCC with an IBM</t>
  </si>
  <si>
    <t>Agent based model combined with individual</t>
  </si>
  <si>
    <t>(1)
An agent-based model of farmer decision-making for land uses, named “Aporia”2 (Fontaine et al, 2013, Guillem et al, 2015, Murray-Rust et al, 2014, Robinson et al, 2011);
(2)
An individual-based model of breeding skylarks;
(3)
A vegetation model within which the Aporia model and the skylark IBM are coupled;
(4)
A sub-model that quantifies the provisioning ecosystem services (food and biofuel energy).</t>
  </si>
  <si>
    <t>super interesting paper farmers as agent based while ecology as individuals</t>
  </si>
  <si>
    <t>Gupta S.R.; Neelam; Kumar R.</t>
  </si>
  <si>
    <t>Gupta, S.R. (57196883197); Neelam (35741230100); Kumar, Ravi (57217697399)</t>
  </si>
  <si>
    <t>Soil ecology, biodiversity and carbon management</t>
  </si>
  <si>
    <t>https://www.scopus.com/inward/record.uri?eid=2-s2.0-73949110985&amp;partnerID=40&amp;md5=b733c4b449f962594de9353093d6e26a</t>
  </si>
  <si>
    <t>older and not accessible via WUR library or scopus</t>
  </si>
  <si>
    <t>Habib T.J.; Heckbert S.; Wilson J.J.; Vandenbroeck A.J.K.; Cranston J.; Farr D.R.</t>
  </si>
  <si>
    <t>Habib, Thomas J. (38361229100); Heckbert, Scott (24830310700); Wilson, Jeffrey J. (57212627167); Vandenbroeck, Andrew J.K. (57192685345); Cranston, Jerome (13007130300); Farr, Daniel R. (7004257520)</t>
  </si>
  <si>
    <t>Impacts of land-use management on ecosystem services and biodiversity: An agent-based modelling approach</t>
  </si>
  <si>
    <t>https://www.scopus.com/inward/record.uri?eid=2-s2.0-85007292801&amp;doi=10.7717%2fpeerj.2814&amp;partnerID=40&amp;md5=6c4079a13f2cbf489574ccfd2b373006</t>
  </si>
  <si>
    <t>https://www.scopus.com/inward/record.uri?eid=2-s2.0-85150806812&amp;doi=10.1088%2f1748-9326%2facc044&amp;partnerID=40&amp;md5=aae178a974a5c3db622e01a0a402125c</t>
  </si>
  <si>
    <t>different than the model above, but using the very same structure to implement modularity</t>
  </si>
  <si>
    <t>Helin J.; Hyytiäinen K.; Korpela E.-L.; Kuussaari M.</t>
  </si>
  <si>
    <t>Helin, Janne (16047866800); Hyytiäinen, Kari (55919110400); Korpela, Eeva-Liisa (55830111000); Kuussaari, Mikko (6701647950)</t>
  </si>
  <si>
    <t>Model for quantifying the synergies between farmland biodiversity conservation and water protection at catchment scale</t>
  </si>
  <si>
    <t>https://www.scopus.com/inward/record.uri?eid=2-s2.0-84887138908&amp;doi=10.1016%2fj.jenvman.2013.09.029&amp;partnerID=40&amp;md5=81bf1862bfb5149e3115c3ae3602fc64</t>
  </si>
  <si>
    <t>https://www.scopus.com/inward/record.uri?eid=2-s2.0-84956555301&amp;partnerID=40&amp;md5=7bc3b0b694ae51c517e05a1122c60b5e</t>
  </si>
  <si>
    <t>habitat suitability index</t>
  </si>
  <si>
    <t>Optimization model</t>
  </si>
  <si>
    <t>Henry R.C.; Alexander P.; Rabin S.; Anthoni P.; Rounsevell M.D.A.; Arneth A.</t>
  </si>
  <si>
    <t>Henry, Roslyn C. (55561141400); Alexander, P. (7202328941); Rabin, Sam (55807582000); Anthoni, P. (6601987931); Rounsevell, Mark D.A. (6602874462); Arneth, A. (6701820813)</t>
  </si>
  <si>
    <t>The role of global dietary transitions for safeguarding biodiversity</t>
  </si>
  <si>
    <t>https://www.scopus.com/inward/record.uri?eid=2-s2.0-85070257839&amp;doi=10.1016%2fj.gloenvcha.2019.101956&amp;partnerID=40&amp;md5=3b97b62d232532ae0de08a600baeafcc</t>
  </si>
  <si>
    <t>https://www.scopus.com/inward/record.uri?eid=2-s2.0-85119292219&amp;doi=10.1016%2fj.jaridenv.2021.104657&amp;partnerID=40&amp;md5=6fc745008c1c104a744dfe094776a27e</t>
  </si>
  <si>
    <t>PLUMv2</t>
  </si>
  <si>
    <t>Land use allocation/optimizaitno</t>
  </si>
  <si>
    <t xml:space="preserve">The proportion of protected land with a status of “designated” and IUCN category I–VI within a grid cell is calculated using the WDPA database (UNEP-WCMC, 2016). </t>
  </si>
  <si>
    <t>Biodiversity as habitats in the IUCN</t>
  </si>
  <si>
    <t>Hillebrand H.; Lehmpfuhl V.</t>
  </si>
  <si>
    <t>Hillebrand, Helmut (7003753712); Lehmpfuhl, Viola (54395735500)</t>
  </si>
  <si>
    <t>Resource stoichiometry and consumers control the biodiversity-productivity relationship in pelagic metacommunities</t>
  </si>
  <si>
    <t>https://www.scopus.com/inward/record.uri?eid=2-s2.0-79960239999&amp;doi=10.1086%2f660831&amp;partnerID=40&amp;md5=4eccb2cb38aa74ec442fa3fe7dfcc20c</t>
  </si>
  <si>
    <t>not on food systems, ecosystem productivity</t>
  </si>
  <si>
    <t>Hou Y.; Zhou S.; Burkhard B.; Müller F.</t>
  </si>
  <si>
    <t>Hou, Ying (55540675100); Zhou, Shudong (57200881712); Burkhard, Benjamin (24280402200); Müller, Felix (7402078324)</t>
  </si>
  <si>
    <t>Socioeconomic influences on biodiversity, ecosystem services and human well-being: A quantitative application of the DPSIR model in Jiangsu, China</t>
  </si>
  <si>
    <t>https://www.scopus.com/inward/record.uri?eid=2-s2.0-84902014259&amp;doi=10.1016%2fj.scitotenv.2014.05.071&amp;partnerID=40&amp;md5=4a67dc659fcf935e2d5100b8200e779f</t>
  </si>
  <si>
    <t>https://www.scopus.com/inward/record.uri?eid=2-s2.0-41149123362&amp;doi=10.1007%2fs00442-007-0948-z&amp;partnerID=40&amp;md5=17dc71288085d98e2a6eb9f884acb3bb</t>
  </si>
  <si>
    <t>framework of indicators</t>
  </si>
  <si>
    <t>We need to talk about this one, whether we want to consider the DSPIR a model</t>
  </si>
  <si>
    <t>Jiang G.; Liu J.; Xu L.; Yu G.; He H.; Zhang Z.</t>
  </si>
  <si>
    <t>Jiang, Guangshun (22950653500); Liu, Jun (49461429300); Xu, Lei (56673137100); Yu, Guirui (55807480400); He, Honglin (57209050647); Zhang, Zhibin (55562285000)</t>
  </si>
  <si>
    <t>Climate warming increases biodiversity of small rodents by favoring rare or less abundant species in a grassland ecosystem</t>
  </si>
  <si>
    <t>https://www.scopus.com/inward/record.uri?eid=2-s2.0-84884379714&amp;doi=10.1111%2f1749-4877.12027&amp;partnerID=40&amp;md5=d110961bff6482874bd9c3bddb2b07ce</t>
  </si>
  <si>
    <t>https://www.scopus.com/inward/record.uri?eid=2-s2.0-85183327662&amp;doi=10.1016%2fj.scitotenv.2024.170267&amp;partnerID=40&amp;md5=7da40c16ab928da33459e9ff5d1e91b5</t>
  </si>
  <si>
    <t>Jones A.D.; Creed-Kanashiro H.; Zimmerer K.S.; De Haan S.; Carrasco M.; Meza K.; Cruz-Garcia G.S.; Tello M.; Plasencia Amaya F.; Marin R.M.; Ganoza L.</t>
  </si>
  <si>
    <t>Jones, Andrew D (56054014200); Creed-Kanashiro, Hilary (6508368559); Zimmerer, Karl S (6701707173); De Haan, Stef (15753460500); Carrasco, Miluska (55776139400); Meza, Krysty (57191711044); Cruz-Garcia, Gisella S (16644969700); Tello, Milka (57204073808); Plasencia Amaya, Franklin (57204068617); Marin, R. Margot (7101784730); Ganoza, Lizette (18734373200)</t>
  </si>
  <si>
    <t>Farm-Level Agricultural Biodiversity in the Peruvian Andes Is Associated with Greater Odds of Women Achieving a Minimally Diverse and Micronutrient Adequate Diet</t>
  </si>
  <si>
    <t>https://www.scopus.com/inward/record.uri?eid=2-s2.0-85019204477&amp;doi=10.1038%2fs41598-017-01921-y&amp;partnerID=40&amp;md5=bb0c060027469d4549b7a89f393fccdd</t>
  </si>
  <si>
    <t>no biodiversity modelling and assessment of species, just of crops</t>
  </si>
  <si>
    <t>Jones G.M.; Smith L.; Gottlieb I.G.W.; Ober H.K.; Brosi B.; Fletcher R.J., Jr.</t>
  </si>
  <si>
    <t>Jones, Gavin M. (57001863200); Smith, Lora (7410394577); Gottlieb, Isabel G.W. (26422871700); Ober, Holly K. (6506692582); Brosi, Berry (6603215696); Fletcher, Robert J. (7201875291)</t>
  </si>
  <si>
    <t>Herpetofaunal responses to intensification of woody bioenergy production in a global biodiversity hotspot</t>
  </si>
  <si>
    <t>https://www.scopus.com/inward/record.uri?eid=2-s2.0-85089504182&amp;doi=10.1016%2fj.foreco.2020.118493&amp;partnerID=40&amp;md5=63e79d2e72860d4adc7b2799fe0464bc</t>
  </si>
  <si>
    <t>https://www.scopus.com/inward/record.uri?eid=2-s2.0-84942346097&amp;doi=10.1371%2fjournal.pone.0133794&amp;partnerID=40&amp;md5=9c88239dac6b6568adc2496af31a8e48</t>
  </si>
  <si>
    <t>not on food systems, specific on the effects to the taxa of the production of wood for bioenergy</t>
  </si>
  <si>
    <t>Kissling W.D.; Ahumada J.A.; Bowser A.; Fernandez M.; Fernández N.; García E.A.; Guralnick R.P.; Isaac N.J.B.; Kelling S.; Los W.; McRae L.; Mihoub J.-B.; Obst M.; Santamaria M.; Skidmore A.K.; Williams K.J.; Agosti D.; Amariles D.; Arvanitidis C.; Bastin L.; De Leo F.; Egloff W.; Elith J.; Hobern D.; Martin D.; Pereira H.M.; Pesole G.; Peterseil J.; Saarenmaa H.; Schigel D.; Schmeller D.S.; Segata N.; Turak E.; Uhlir P.F.; Wee B.; Hardisty A.R.</t>
  </si>
  <si>
    <t>Kissling, W. Daniel (8857319300); Ahumada, Jorge A. (7006822063); Bowser, Anne (55640442400); Fernandez, Miguel (36547676600); Fernández, Néstor (56185174300); García, Enrique Alonso (56763307700); Guralnick, Robert P. (57203081185); Isaac, Nick J. B. (6603960699); Kelling, Steve (54879626000); Los, Wouter (20433958200); McRae, Louise (36951714200); Mihoub, Jean-Baptiste (57218177586); Obst, Matthias (8688259800); Santamaria, Monica (56763687900); Skidmore, Andrew K. (7006518879); Williams, Kristen J. (15847123200); Agosti, Donat (6701420704); Amariles, Daniel (57195260267); Arvanitidis, Christos (57194453091); Bastin, Lucy (6701465378); De Leo, Francesca (55973475300); Egloff, Willi (35519274700); Elith, Jane (8046847200); Hobern, Donald (34876893900); Martin, David (57196726581); Pereira, Henrique M. (35750332100); Pesole, Graziano (7005831630); Peterseil, Johannes (8086868800); Saarenmaa, Hannu (57189618242); Schigel, Dmitry (10044957800); Schmeller, Dirk S. (55926964000); Segata, Nicola (14016713700); Turak, Eren (6603285262); Uhlir, Paul F. (6701403201); Wee, Brian (8908079800); Hardisty, Alex R. (24070256300)</t>
  </si>
  <si>
    <t>Building essential biodiversity variables (EBVs) of species distribution and abundance at a global scale</t>
  </si>
  <si>
    <t>https://www.scopus.com/inward/record.uri?eid=2-s2.0-85026661824&amp;doi=10.1111%2fbrv.12359&amp;partnerID=40&amp;md5=7d9a147f2609cd10e9beb0125cf96c9e</t>
  </si>
  <si>
    <t>https://www.scopus.com/inward/record.uri?eid=2-s2.0-85100865223&amp;doi=10.3390%2ff12020198&amp;partnerID=40&amp;md5=6ae6c44adbbd0b21f454e896b2fdd8b1</t>
  </si>
  <si>
    <t>EBV - Essential biodiversity variables</t>
  </si>
  <si>
    <t>Set of variables of different aspects needed to model/understand/assess biodiversity</t>
  </si>
  <si>
    <t>Creation of minimum versus ideal variables needed for biodiv assessment</t>
  </si>
  <si>
    <t>Super interesting paper - not a model per se, but a framework of needed variables for models assessing biodiversity and their data; very relevant</t>
  </si>
  <si>
    <t>Kyttä V.; Hyvönen T.; Saarinen M.</t>
  </si>
  <si>
    <t>Kyttä, Venla (57220040765); Hyvönen, Terho (7003397231); Saarinen, Merja (35269985900)</t>
  </si>
  <si>
    <t>Land-use-driven biodiversity impacts of diets—a comparison of two assessment methods in a Finnish case study</t>
  </si>
  <si>
    <t>https://www.scopus.com/inward/record.uri?eid=2-s2.0-85163862947&amp;doi=10.1007%2fs11367-023-02201-w&amp;partnerID=40&amp;md5=33cb098fa1a00553f30de386d2bb109c</t>
  </si>
  <si>
    <t>https://www.scopus.com/inward/record.uri?eid=2-s2.0-85099263337&amp;doi=10.1016%2fj.scitotenv.2020.144461&amp;partnerID=40&amp;md5=d9a69cc070806788c6a7aaa1d87b93bf</t>
  </si>
  <si>
    <t>CSAR</t>
  </si>
  <si>
    <t>Use of cSAR with different CFs for each paper</t>
  </si>
  <si>
    <t>Review of two different LCA methods; both seems to use CSAR though, just with different CFs</t>
  </si>
  <si>
    <t>Lanz B.; Dietz S.; Swanson T.</t>
  </si>
  <si>
    <t>Lanz, Bruno (23481991500); Dietz, Simon (21734306100); Swanson, Tim (7005407396)</t>
  </si>
  <si>
    <t>The Expansion of Modern Agriculture and Global Biodiversity Decline: An Integrated Assessment</t>
  </si>
  <si>
    <t>https://www.scopus.com/inward/record.uri?eid=2-s2.0-85028559240&amp;doi=10.1016%2fj.ecolecon.2017.07.018&amp;partnerID=40&amp;md5=cddbb537f18a4733c9e0b337be546a4d</t>
  </si>
  <si>
    <t>https://www.scopus.com/inward/record.uri?eid=2-s2.0-85134892269&amp;doi=10.1016%2fj.scitotenv.2022.157556&amp;partnerID=40&amp;md5=a9341bb543671ca9a21cff89694a8614</t>
  </si>
  <si>
    <t>no biodiversity modelling just land use</t>
  </si>
  <si>
    <t>Le Féon S.; Vieux F.; Geneste C.; Gazan R.; Darmon N.; Peyraud J.-L.; Tharrey M.; Aubin J.</t>
  </si>
  <si>
    <t>Le Féon, Samuel (57196118481); Vieux, Florent (21744169200); Geneste, Christophe (6602609487); Gazan, Rozenn (57189320540); Darmon, Nicole (6701844997); Peyraud, Jean-Louis (7004857372); Tharrey, Marion (57194539864); Aubin, Joel (7101701284)</t>
  </si>
  <si>
    <t>Datasets on the nutritional and environmental (including biodiversity) characteristics of food products consumed in France</t>
  </si>
  <si>
    <t>https://www.scopus.com/inward/record.uri?eid=2-s2.0-85169978798&amp;doi=10.1016%2fj.dib.2023.109518&amp;partnerID=40&amp;md5=ee980352469e87afe45adbbaae9479f4</t>
  </si>
  <si>
    <t>https://www.scopus.com/inward/record.uri?eid=2-s2.0-0242339389&amp;doi=10.1016%2fS0967-0637%2802%2900133-4&amp;partnerID=40&amp;md5=c35a0e7fbfd8b38f49d17332e250a572</t>
  </si>
  <si>
    <t xml:space="preserve">no biodiversity modelling and assessment of species, dataset on characteristics </t>
  </si>
  <si>
    <t>Liu Y.; Sumpter D.</t>
  </si>
  <si>
    <t>Liu, Yu (57193205548); Sumpter, David (6602893688)</t>
  </si>
  <si>
    <t>Insights into resource consumption, crossfeeding, system collapse, stability and biodiversity from an artificial ecosystem</t>
  </si>
  <si>
    <t>https://www.scopus.com/inward/record.uri?eid=2-s2.0-85011552246&amp;doi=10.1098%2frsif.2016.0816&amp;partnerID=40&amp;md5=b3d7407a9a97ad25f061499dc026b30c</t>
  </si>
  <si>
    <t>https://www.scopus.com/inward/record.uri?eid=2-s2.0-84873886088&amp;doi=10.2495%2fSDP-V8-N1-59-74&amp;partnerID=40&amp;md5=9d23dfa050d855eb82097eebebc0aa97</t>
  </si>
  <si>
    <t>not on food systems, evolutionary components of ecological organization</t>
  </si>
  <si>
    <t>Long Z.T.; Bruno J.F.; Duffy J.E.</t>
  </si>
  <si>
    <t>Long, Zachary T. (9743996400); Bruno, John F. (7202832787); Duffy, J. Emmett (7401544311)</t>
  </si>
  <si>
    <t>Biodiversity mediates productivity through different mechanisms at adjacent trophic levels</t>
  </si>
  <si>
    <t>https://www.scopus.com/inward/record.uri?eid=2-s2.0-38449118972&amp;doi=10.1890%2f06-1977.1&amp;partnerID=40&amp;md5=8025f31b417d1094d180e2696ef2a6ce</t>
  </si>
  <si>
    <t>Marine ecosystems</t>
  </si>
  <si>
    <t>Lüscher G.; Nemecek T.; Arndorfer M.; Balázs K.; Dennis P.; Fjellstad W.; Friedel J.K.; Gaillard G.; Herzog F.; Sarthou J.-P.; Stoyanova S.; Wolfrum S.; Jeanneret P.</t>
  </si>
  <si>
    <t>Lüscher, Gisela (55955251100); Nemecek, Thomas (6506007033); Arndorfer, Michaela (56099951700); Balázs, Katalin (18133252400); Dennis, Peter (35944792800); Fjellstad, Wendy (6507360543); Friedel, Jürgen K. (7006356141); Gaillard, Gérard (15841633200); Herzog, Felix (56248660800); Sarthou, Jean-Pierre (56091407400); Stoyanova, Siyka (6603945958); Wolfrum, Sebastian (56099882800); Jeanneret, Philippe (6603709092)</t>
  </si>
  <si>
    <t>Biodiversity assessment in LCA: a validation at field and farm scale in eight European regions</t>
  </si>
  <si>
    <t>https://www.scopus.com/inward/record.uri?eid=2-s2.0-85012159454&amp;doi=10.1007%2fs11367-017-1278-y&amp;partnerID=40&amp;md5=0f4c8a0c24748a81abd6f52c1bf78f6e</t>
  </si>
  <si>
    <t>SALCA-BD</t>
  </si>
  <si>
    <t>land use and class suitability for species</t>
  </si>
  <si>
    <t>Review of LCAs for validation, use of SALCA-BD model</t>
  </si>
  <si>
    <t>Mac Nally R.; De Vries L.; Thomson J.R.</t>
  </si>
  <si>
    <t>Mac Nally, Ralph (7004168810); De Vries, Leah (36443372700); Thomson, James R. (7402682287)</t>
  </si>
  <si>
    <t>Are replanted floodplain forests in southeastern Australia providing bird biodiversity benefits?</t>
  </si>
  <si>
    <t>https://www.scopus.com/inward/record.uri?eid=2-s2.0-73949158296&amp;doi=10.1111%2fj.1526-100X.2008.00430.x&amp;partnerID=40&amp;md5=fbc72a9f507bc667a30c53fde7a8b98d</t>
  </si>
  <si>
    <t>Not on food systems, but very interesting modelling of habitat and replanting effects on biodiversity</t>
  </si>
  <si>
    <t>Maeda E.E.; Clark B.J.F.; Pellikka P.; Siljander M.</t>
  </si>
  <si>
    <t>Maeda, Eduardo Eiji (26039315200); Clark, Barnaby J.F. (15764713700); Pellikka, Petri (7007042259); Siljander, Mika (26432891500)</t>
  </si>
  <si>
    <t>Modelling agricultural expansion in Kenya's Eastern Arc Mountains biodiversity hotspot</t>
  </si>
  <si>
    <t>https://www.scopus.com/inward/record.uri?eid=2-s2.0-77956871393&amp;doi=10.1016%2fj.agsy.2010.07.004&amp;partnerID=40&amp;md5=e3ead5d00d0204ab6134161735a242fc</t>
  </si>
  <si>
    <t>Dinamica-EGO</t>
  </si>
  <si>
    <t>land use trends and expansion</t>
  </si>
  <si>
    <t>spatially explicit simulation model of landscape dynamics</t>
  </si>
  <si>
    <t>No biodiversity assessment modelled, only expansion of agriculture in areas that are biodiversity hotspots (same hotspot) land use dynamics model</t>
  </si>
  <si>
    <t>Magrach A.; Ghazoul J.</t>
  </si>
  <si>
    <t>Magrach, Ainhoa (34771810000); Ghazoul, Jaboury (6701446862)</t>
  </si>
  <si>
    <t>Climate and pest-driven geographic shifts in global coffee production: Implications for forest cover, biodiversity and carbon storage</t>
  </si>
  <si>
    <t>https://www.scopus.com/inward/record.uri?eid=2-s2.0-84941312751&amp;doi=10.1371%2fjournal.pone.0133071&amp;partnerID=40&amp;md5=c8e34f45eb0beec9c490aa372042d438</t>
  </si>
  <si>
    <t>https://www.scopus.com/inward/record.uri?eid=2-s2.0-85183111569&amp;doi=10.1016%2fj.scitotenv.2024.170264&amp;partnerID=40&amp;md5=ec70b707a12d0fe84bc93b988da56ea9</t>
  </si>
  <si>
    <t>MaxEnt and BIOCLIM layers</t>
  </si>
  <si>
    <t>Land use dynamic</t>
  </si>
  <si>
    <t>Mixtures of land use dynamics and forests lost and species threatened</t>
  </si>
  <si>
    <t>29</t>
  </si>
  <si>
    <t>Confusing in the methodology in terms of biodiversity, however, reports on threatened species based on values</t>
  </si>
  <si>
    <t>Mala A.W.; Geldenhuys J.C.; Prabhu R.</t>
  </si>
  <si>
    <t>Mala, A.W. (57194909204); Geldenhuys, J.C. (9133601300); Prabhu, R. (7006579163)</t>
  </si>
  <si>
    <t>A predictive model of local agricultural biodiversity management in southern cameroon</t>
  </si>
  <si>
    <t>https://www.scopus.com/inward/record.uri?eid=2-s2.0-73849113361&amp;doi=10.1080%2f14888386.2008.9712894&amp;partnerID=40&amp;md5=d1ebdfab6376e5fe092e0e56468e6ad1</t>
  </si>
  <si>
    <t>no biodiversity modelling and assessment of species, just of planted trees</t>
  </si>
  <si>
    <t>Mannaf M.; Zuo A.; Wheeler S.A.</t>
  </si>
  <si>
    <t>Mannaf, Maksuda (57925177500); Zuo, Alec (25629219000); Wheeler, Sarah Ann (23006416200)</t>
  </si>
  <si>
    <t>The spatial influences of organic farming and environmental heterogeneity on biodiversity in South Australian landscapes</t>
  </si>
  <si>
    <t>https://www.scopus.com/inward/record.uri?eid=2-s2.0-85139728250&amp;doi=10.1016%2fj.jenvman.2022.116414&amp;partnerID=40&amp;md5=d78fa920ad25b11e8f757f08798b6e49</t>
  </si>
  <si>
    <t>https://www.scopus.com/inward/record.uri?eid=2-s2.0-33645543438&amp;doi=10.1039%2fb515670j&amp;partnerID=40&amp;md5=11873664c5ec5a332a0d2874553f69c1</t>
  </si>
  <si>
    <t>super interesting paper that relates land use and heterogeneity with organic farming to udnerstand impacts on biodiversity of birds and vasular plants - however, it does not predict biodiversity values but rather only statistically correlate them</t>
  </si>
  <si>
    <t>Mellink E.; Riojas-López M.E.; Cárdenas-García M.</t>
  </si>
  <si>
    <t>Mellink, Eric (6603749580); Riojas-López, Mónica E. (8705857200); Cárdenas-García, Melinda (57194789576)</t>
  </si>
  <si>
    <t>Biodiversity conservation in an anthropized landscape: Trees, not patch size drive, bird community composition in a low-input agroecosystem</t>
  </si>
  <si>
    <t>https://www.scopus.com/inward/record.uri?eid=2-s2.0-85022217826&amp;doi=10.1371%2fjournal.pone.0179438&amp;partnerID=40&amp;md5=48ccc6d70992b32a080719b9004b28ff</t>
  </si>
  <si>
    <t>https://www.scopus.com/inward/record.uri?eid=2-s2.0-78649332686&amp;doi=10.1007%2fs00267-010-9547-6&amp;partnerID=40&amp;md5=140ec64cc2e07f35099d12af2d9eff05</t>
  </si>
  <si>
    <t>paper that relates landscape characteristics with the biodiversity of birds- it is statistical correlation, using PCA</t>
  </si>
  <si>
    <t>Mendenhall C.D.; Sekercioglu C.H.; Brenes F.O.; Ehrlich P.R.; Daily G.C.</t>
  </si>
  <si>
    <t>Mendenhall, Chase D. (35769360000); Sekercioglu, Cagan H. (55890928700); Brenes, Federico Oviedo (36116503300); Ehrlich, Paul R. (7101963320); Daily, Gretchen C. (7004469735)</t>
  </si>
  <si>
    <t>Predictive model for sustaining biodiversity in tropical countryside</t>
  </si>
  <si>
    <t>https://www.scopus.com/inward/record.uri?eid=2-s2.0-80053625612&amp;doi=10.1073%2fpnas.1111687108&amp;partnerID=40&amp;md5=5d89da2ee2821dfcc94ed7203a45f444</t>
  </si>
  <si>
    <t>https://www.scopus.com/inward/record.uri?eid=2-s2.0-84992046664&amp;doi=10.1088%2f1748-9326%2f11%2f9%2f095010&amp;partnerID=40&amp;md5=b93150c3809a6d8c70078b67cd1e8951</t>
  </si>
  <si>
    <t xml:space="preserve">Linear model </t>
  </si>
  <si>
    <t>land use</t>
  </si>
  <si>
    <t xml:space="preserve">Modelling land sharing elements effect on birds in costa Rica. Used primary data to construct a predictive model. linear model, using countryside forest elements ( trees of all sizes and spatial arrangements that persist on farmland beyond tropical forest reserves) within 70 m of the point of interest (denoted as CFE70), to predict community composition (denoted as M′) against the original community composition </t>
  </si>
  <si>
    <t>Menenti M.; Alfieri S.M.; Bonfante A.; Riccardi M.; Basile A.; Monaco E.; De Michele C.; De Lorenzi F.</t>
  </si>
  <si>
    <t>Menenti, Massimo (7006145109); Alfieri, S.M. (55800560800); Bonfante, A. (26326738700); Riccardi, M. (43161387400); Basile, A. (57192935259); Monaco, E. (56450428200); De Michele, Carlo (56368863100); De Lorenzi, Francesca (57203218599)</t>
  </si>
  <si>
    <t>Adaptation of irrigated and rainfed agriculture to climate change: The vulnerability of production systems and the potential of intraspecific biodiversity (case studies in italy)</t>
  </si>
  <si>
    <t>https://www.scopus.com/inward/record.uri?eid=2-s2.0-84944564738&amp;doi=10.1007%2f978-3-642-40455-9_54-1&amp;partnerID=40&amp;md5=241005886add38b4fda29a66147c7566</t>
  </si>
  <si>
    <t>https://www.scopus.com/inward/record.uri?eid=2-s2.0-85086897841&amp;doi=10.1016%2fj.scitotenv.2020.139616&amp;partnerID=40&amp;md5=fe73269855ad3893892acc67166da335</t>
  </si>
  <si>
    <t>SWAP etc.</t>
  </si>
  <si>
    <t xml:space="preserve">Combination of types </t>
  </si>
  <si>
    <t xml:space="preserve"> Aim to remove or at least reduce the vulnerability of current production systems by identifying alternate cultivars optimally adapted to expected climate conditions, without altering the pattern of current species and production systems. Does not make a predicitive model on effects on ag on bio </t>
  </si>
  <si>
    <t>Menenti M.; de Lorenzi F.D.; Bonfante A.; Cavallaro V.; Lavini A.; Raccuia A.; D'Andria R.; Leone A.; de Mascellis R.</t>
  </si>
  <si>
    <t>Menenti, M. (7006145109); de Lorenzi, F.D. (57203218599); Bonfante, A. (26326738700); Cavallaro, V. (23096945200); Lavini, A. (6507547780); Raccuia, A. (6602344787); D'Andria, R. (57196466979); Leone, A. (56715004800); de Mascellis, R. (18633816000)</t>
  </si>
  <si>
    <t>Biodiversity of most important Mediterranean crops: A resource for the adaptation of agriculture to a changing climate; [Biodiversità delle principali colture Mediterranee: Una risorsa per l'adattamento dell'agricoltura al clima che cambia]</t>
  </si>
  <si>
    <t>https://www.scopus.com/inward/record.uri?eid=2-s2.0-79954514192&amp;partnerID=40&amp;md5=9b6c49818648b3cd94b8d47d2d2e59a7</t>
  </si>
  <si>
    <t>CropSyst</t>
  </si>
  <si>
    <t xml:space="preserve">Adaptation of crop varietes to climate change </t>
  </si>
  <si>
    <t>Mézière D.; Colbach N.; Dessaint F.; Granger S.</t>
  </si>
  <si>
    <t>Mézière, Delphine (55597765300); Colbach, Nathalie (55663716300); Dessaint, Fabrice (6602774901); Granger, Sylvie (55425770800)</t>
  </si>
  <si>
    <t>Which cropping systems to reconcile weed-related biodiversity and crop production in arable crops? An approach with simulation-based indicators</t>
  </si>
  <si>
    <t>https://www.scopus.com/inward/record.uri?eid=2-s2.0-84929659657&amp;doi=10.1016%2fj.eja.2015.04.004&amp;partnerID=40&amp;md5=3a223d045b56d7a603eeef02861315fd</t>
  </si>
  <si>
    <t>https://www.scopus.com/inward/record.uri?eid=2-s2.0-84877922439&amp;doi=10.1111%2fele.12106&amp;partnerID=40&amp;md5=2f6eb344161783735083015dbba4a2b7</t>
  </si>
  <si>
    <t>FlorSys</t>
  </si>
  <si>
    <t xml:space="preserve">Process based/mechanistic </t>
  </si>
  <si>
    <t>E1</t>
  </si>
  <si>
    <t xml:space="preserve">Looks at benfical and non-beneficial weed biodiversity as a result of certain cropping patterns. Application to farm level as it looks at practices but runs simulatoin for multiple farms in a regoin to identify factors? not sure if this would qualify. practices at a landscape level (previous article) vs. practices on farm </t>
  </si>
  <si>
    <t>Mézière D.; Petit S.; Granger S.; Biju-Duval L.; Colbach N.</t>
  </si>
  <si>
    <t>Mézière, Delphine (55597765300); Petit, Sandrine (56276998100); Granger, Sylvie (55425770800); Biju-Duval, Luc (55599368300); Colbach, Nathalie (55663716300)</t>
  </si>
  <si>
    <t>Developing a set of simulation-based indicators to assess harmfulness and contribution to biodiversity of weed communities in cropping systems</t>
  </si>
  <si>
    <t>https://www.scopus.com/inward/record.uri?eid=2-s2.0-84906874890&amp;doi=10.1016%2fj.ecolind.2014.07.028&amp;partnerID=40&amp;md5=0bb656f25914ff1979b25c75d2e21e72</t>
  </si>
  <si>
    <t>https://www.scopus.com/inward/record.uri?eid=2-s2.0-85062218836&amp;doi=10.1038%2fs41893-019-0226-1&amp;partnerID=40&amp;md5=afa420b1c7aed3afe7fe4cff8c8114b5</t>
  </si>
  <si>
    <t xml:space="preserve">Impact of weed communities on crop production and biodiversity loss. Agricultural practice of including weeds biodiversity  ---&gt; bio loss </t>
  </si>
  <si>
    <t>Minden V.; Scherber C.; Cebrián Piqueras M.A.; Trinogga J.; Trenkamp A.; Mantilla-Contreras J.; Lienin P.; Kleyer M.</t>
  </si>
  <si>
    <t>Minden, Vanessa (8597288700); Scherber, Christoph (12760184400); Cebrián Piqueras, Miguel A. (57188978790); Trinogga, Juliane (56912376100); Trenkamp, Anastasia (57188978744); Mantilla-Contreras, Jasmin (36613471200); Lienin, Patrick (37111111500); Kleyer, Michael (6603440101)</t>
  </si>
  <si>
    <t>Consistent drivers of plant biodiversity across managed ecosystems</t>
  </si>
  <si>
    <t>https://www.scopus.com/inward/record.uri?eid=2-s2.0-84964465700&amp;doi=10.1098%2frstb.2015.0284&amp;partnerID=40&amp;md5=5d7f5ef5979e21cd54d97da8e3312cb1</t>
  </si>
  <si>
    <t>https://www.scopus.com/inward/record.uri?eid=2-s2.0-84899925360&amp;doi=10.1371%2fjournal.pone.0092193&amp;partnerID=40&amp;md5=816787d4d4c2333310d65f9629778aa0</t>
  </si>
  <si>
    <t xml:space="preserve">Structural equation models </t>
  </si>
  <si>
    <t xml:space="preserve">primary sampling model </t>
  </si>
  <si>
    <t xml:space="preserve">Driver of plant biodivresity in different agroecosystems. Looks at farm level case studies. Mention of a "global"model which is unclear what this is but I think it is perhaps just reffereing to using all the habitats in the case study </t>
  </si>
  <si>
    <t>Molotoks A.; Henry R.; Stehfest E.; Doelman J.; Havlik P.; Krisztin T.; Alexander P.; Dawson T.P.; Smith P.</t>
  </si>
  <si>
    <t>Molotoks, Amy (57201433845); Henry, Roslyn (55561141400); Stehfest, Elke (6507617253); Doelman, Jonathan (57190132720); Havlik, Petr (35221567100); Krisztin, Tamás (42661638600); Alexander, Peter (7202328941); Dawson, Terence P. (7201651510); Smith, Pete (57201748498)</t>
  </si>
  <si>
    <t>Comparing the impact of future cropland expansion on global biodiversity and carbon storage across models and scenarios</t>
  </si>
  <si>
    <t>https://www.scopus.com/inward/record.uri?eid=2-s2.0-85078340243&amp;doi=10.1098%2frstb.2019.0189&amp;partnerID=40&amp;md5=1dcc53100c13f3315b3042b31af2f1af</t>
  </si>
  <si>
    <t>https://www.scopus.com/inward/record.uri?eid=2-s2.0-84951921073&amp;doi=10.1016%2fj.scitotenv.2015.12.002&amp;partnerID=40&amp;md5=44cae634612491256c377862f0b8bca8</t>
  </si>
  <si>
    <t>IMAGE, GLOBIOM, PLUMv2</t>
  </si>
  <si>
    <t>dynamic partial equilibrium model (GLOBIOM), global land use and food system model (PLUMv2)</t>
  </si>
  <si>
    <t xml:space="preserve">Land based </t>
  </si>
  <si>
    <t>27,30</t>
  </si>
  <si>
    <t xml:space="preserve"> assesses the impacts on biodiversity metrics and direct carbon loss from biomass and soil as a direct consequence of cropland expansion. Results show substantial variation between models and scenarios, with little overlap across all nine projections.                                                                                                                  Model outputs from the modelling teams GLOBIOM [30], IMAGE [31] and PLUMv2 [32] were collected, each looking at the time period 2010–2050. GLOBIOM is a global recursively dynamic partial equilibrium model that integrates the agricultural, bioenergy and forestry sectors [30], with its main drivers being population, GDP, input prices, bioenergy demand, taxes and yields [33]. It requires geographical information and land profitability of crop production for its land allocation [30], basing its cropland expansion on a land rent approach [21]. In comparison, the land component of IMAGE [31] uses a computable general equilibrium model, MAGNET [34], to calculate agricultural demand, trade and production. There are six key drivers for IMAGE: demography, economic growth, policy and governance, technological development, culture and lifestyle, and natural resource availability, with a regression-based suitability assessment allocating land-use change [31]. PLUMv2 is a global land-use and food-system model that combines spatially explicit, biophysically derived yield responses with socio-economic scenario data to project future demand, land-use and management inputs [32]. For each country and time step, the agricultural land use and level of imports or exports are determined through a least-cost optimization that meets the demand for food and bioenergy commodities in each country. GLOBIOM uses the crop model EPIC [33] while IMAGE uses the dynamic global vegetation model LPJmL [35] to determine cropland yields, both producing a spatially explicit output at 0.5 × 0.5° gridded resolution. Similarly, PLUMv2 [32] uses a dynamic global vegetation model, LPJ-GUESS, to provide crop yield responses on a 0.5 × 0.5° grid [36]</t>
  </si>
  <si>
    <t>Mora C.; Danovaro R.; Loreau M.</t>
  </si>
  <si>
    <t>Mora, Camilo (7102104617); Danovaro, Roberto (7004303561); Loreau, Michel (7005901496)</t>
  </si>
  <si>
    <t>Alternative hypotheses to explain why biodiversity-ecosystem functioning relationships are concave-up in some natural ecosystems but concave-down in manipulative experiments</t>
  </si>
  <si>
    <t>https://www.scopus.com/inward/record.uri?eid=2-s2.0-84903471849&amp;doi=10.1038%2fsrep05427&amp;partnerID=40&amp;md5=d4782e2df704cfd663ef9038bfe40f3f</t>
  </si>
  <si>
    <t>https://www.scopus.com/inward/record.uri?eid=2-s2.0-21844459489&amp;doi=10.1038%2f436014a&amp;partnerID=40&amp;md5=d175891a8c1dd2be9c3e6c0002feb92c</t>
  </si>
  <si>
    <t xml:space="preserve">Looks at explaining why models of ecosystem functioning and biodiverstiy are often far removed from real world outcomes </t>
  </si>
  <si>
    <t>Moullec F.; Velez L.; Verley P.; Barrier N.; Ulses C.; Carbonara P.; Esteban A.; Follesa C.; Gristina M.; Jadaud A.; Ligas A.; Díaz E.L.; Maiorano P.; Peristeraki P.; Spedicato M.T.; Thasitis I.; Valls M.; Guilhaumon F.; Shin Y.-J.</t>
  </si>
  <si>
    <t>Moullec, Fabien (57193732595); Velez, Laure (53983312000); Verley, Philippe (23986521400); Barrier, Nicolas (6602567528); Ulses, Caroline (23006786000); Carbonara, Pierluigi (35130216100); Esteban, Antonio (7101778786); Follesa, Cristina (6505973706); Gristina, Michele (8066909800); Jadaud, Angélique (54383338800); Ligas, Alessandro (20436381700); Díaz, Eduardo López (57210949309); Maiorano, Porzia (6701519550); Peristeraki, Panagiota (7801594687); Spedicato, Maria Teresa (6603214441); Thasitis, Ioannis (57204145897); Valls, Maria (25226246200); Guilhaumon, François (24168494900); Shin, Yunne-Jai (7402816212)</t>
  </si>
  <si>
    <t>Capturing the big picture of Mediterranean marine biodiversity with an end-to-end model of climate and fishing impacts</t>
  </si>
  <si>
    <t>https://www.scopus.com/inward/record.uri?eid=2-s2.0-85071966383&amp;doi=10.1016%2fj.pocean.2019.102179&amp;partnerID=40&amp;md5=e8c9dfcde54ec045a4b13e93bd59d4cb</t>
  </si>
  <si>
    <t>https://www.scopus.com/inward/record.uri?eid=2-s2.0-73449104542&amp;doi=10.1007%2fs00267-009-9384-7&amp;partnerID=40&amp;md5=152ae6a6f510d7d8d9f62db82b6c585b</t>
  </si>
  <si>
    <t>OSMOSE-MED</t>
  </si>
  <si>
    <t xml:space="preserve">Combined influence of fishing and climate change on mediterranean fish biodiversity. Relationship between fishing as driver of biodiverity loss unclear. Applicatoin are for determining Max sustianble yeild under climate change impacts. In this it could be applicable as it quantifies the effect of climate change on biodiversity loss and subsequently determines what an acceptable yeild would be? </t>
  </si>
  <si>
    <t>Nasi R.; Billand A.; van Vliet N.</t>
  </si>
  <si>
    <t>Nasi, Robert (18434563900); Billand, Alain (15130642900); van Vliet, Nathalie (19337994200)</t>
  </si>
  <si>
    <t>Managing for timber and biodiversity in the Congo Basin</t>
  </si>
  <si>
    <t>https://www.scopus.com/inward/record.uri?eid=2-s2.0-84857033022&amp;doi=10.1016%2fj.foreco.2011.04.005&amp;partnerID=40&amp;md5=ff67b3856d3c7613df48a1467892e28f</t>
  </si>
  <si>
    <t>Nelson E.; Sander H.; Hawthorne P.; Conte M.; Ennaanay D.; Wolny S.; Manson S.; Polasky S.</t>
  </si>
  <si>
    <t>Nelson, Erik (56238505800); Sander, Heather (21834969100); Hawthorne, Peter (23766902600); Conte, Marc (36097732900); Ennaanay, Driss (9235558300); Wolny, Stacie (37079764900); Manson, Steven (9638473600); Polasky, Stephen (7004272772)</t>
  </si>
  <si>
    <t>Projecting global land-use change and its effect on ecosystem service provision and biodiversity with simple models</t>
  </si>
  <si>
    <t>https://www.scopus.com/inward/record.uri?eid=2-s2.0-78650739455&amp;doi=10.1371%2fjournal.pone.0014327&amp;partnerID=40&amp;md5=fd41ff6fe6629d8574d56d65001a0a8a</t>
  </si>
  <si>
    <t>Develpoed a model using INVEST and other modelling procedures to look at land use change and biodiversity/ecosystem services. HArd to disentangle biodiversity loss and ecosystem services. Undeveloped land (our proxy for species habitat)</t>
  </si>
  <si>
    <t>Nölte A.; Meilby H.; Yousefpour R.</t>
  </si>
  <si>
    <t>Nölte, Anja (57217743792); Meilby, Henrik (57201264310); Yousefpour, Rasoul (26327164300)</t>
  </si>
  <si>
    <t>Multi-purpose forest management in the tropics: Incorporating values of carbon, biodiversity and timber in managing Tectona grandis (teak) plantations in Costa Rica</t>
  </si>
  <si>
    <t>https://www.scopus.com/inward/record.uri?eid=2-s2.0-85046361740&amp;doi=10.1016%2fj.foreco.2018.04.036&amp;partnerID=40&amp;md5=1bcb2dccf9f06f0c7350e4a1daa42414</t>
  </si>
  <si>
    <t>https://www.scopus.com/inward/record.uri?eid=2-s2.0-84906787855&amp;doi=10.1007%2fs10640-013-9723-2&amp;partnerID=40&amp;md5=c5853ae1a4af0c7efe6463a7b944a7de</t>
  </si>
  <si>
    <t xml:space="preserve">Forestry focus </t>
  </si>
  <si>
    <t>O'Dor R.K.; Fennel K.; Berghe E.V.</t>
  </si>
  <si>
    <t>O'Dor, Ronald K. (7003697322); Fennel, Katja (6603003632); Berghe, Edward Vanden (21833595400)</t>
  </si>
  <si>
    <t>A one ocean model of biodiversity</t>
  </si>
  <si>
    <t>https://www.scopus.com/inward/record.uri?eid=2-s2.0-69949160155&amp;doi=10.1016%2fj.dsr2.2009.05.023&amp;partnerID=40&amp;md5=e9f1fdff2928a0fe2b5fef433ceebfc2</t>
  </si>
  <si>
    <t xml:space="preserve">does not appear to qquantify biodiversity loss, instead looks at how to build a model of the ocean--looking at dynamics. Fishing not included </t>
  </si>
  <si>
    <t>Orgiazzi A.; Panagos P.; Yigini Y.; Dunbar M.B.; Gardi C.; Montanarella L.; Ballabio C.</t>
  </si>
  <si>
    <t>Orgiazzi, Alberto (36616593300); Panagos, Panos (14045518900); Yigini, Yusuf (6503976365); Dunbar, Martha B. (55311627800); Gardi, Ciro (55937851100); Montanarella, Luca (6603441055); Ballabio, Cristiano (26424565700)</t>
  </si>
  <si>
    <t>A knowledge-based approach to estimating the magnitude and spatial patterns of potential threats to soil biodiversity</t>
  </si>
  <si>
    <t>https://www.scopus.com/inward/record.uri?eid=2-s2.0-84951845965&amp;doi=10.1016%2fj.scitotenv.2015.12.092&amp;partnerID=40&amp;md5=d04fc2cdb7ee06027a03fa1b47fc00e2</t>
  </si>
  <si>
    <t xml:space="preserve">Soil biodiversity threats as deemed importatn by experts </t>
  </si>
  <si>
    <t>Osgathorpe L.M.; Park K.; Goulson D.; Acs S.; Hanley N.</t>
  </si>
  <si>
    <t>Osgathorpe, Lynne M. (35208841900); Park, Kirsty (7408064737); Goulson, Dave (7006090761); Acs, Szvetlana (14024212600); Hanley, Nick (7005750378)</t>
  </si>
  <si>
    <t>The trade-off between agriculture and biodiversity in marginal areas: Can crofting and bumblebee conservation be reconciled?</t>
  </si>
  <si>
    <t>https://www.scopus.com/inward/record.uri?eid=2-s2.0-79953742940&amp;doi=10.1016%2fj.ecolecon.2011.01.010&amp;partnerID=40&amp;md5=9f19f46b8588f43b98803fa1fbc6db33</t>
  </si>
  <si>
    <t>https://www.scopus.com/inward/record.uri?eid=2-s2.0-85104954578&amp;doi=10.1371%2fjournal.pone.0250423&amp;partnerID=40&amp;md5=411cb0f79efb3a477fe50b304536d077</t>
  </si>
  <si>
    <t xml:space="preserve">Linear models/land optimizatoin </t>
  </si>
  <si>
    <t>Generalised Linear Models (GLM)</t>
  </si>
  <si>
    <t>Corfter agriculture system refinments impact on bumblebee biodiversity ; felipe's comments: This is a data based and regressed GLM - I think we can add it and use it as a class of data intesive model</t>
  </si>
  <si>
    <t>Overmars K.P.; Helming J.; van Zeijts H.; Jansson T.; Terluin I.</t>
  </si>
  <si>
    <t>Overmars, Koen P. (7801504929); Helming, John (23396414700); van Zeijts, Henk (6507061744); Jansson, Torbjörn (25654844800); Terluin, Ida (6506014351)</t>
  </si>
  <si>
    <t>A modelling approach for the assessment of the effects of Common Agricultural Policy measures on farmland biodiversity in the EU27</t>
  </si>
  <si>
    <t>https://www.scopus.com/inward/record.uri?eid=2-s2.0-84878346102&amp;doi=10.1016%2fj.jenvman.2013.04.008&amp;partnerID=40&amp;md5=f254859c16fc7cb30a4bea647cbe70ea</t>
  </si>
  <si>
    <t>https://www.scopus.com/inward/record.uri?eid=2-s2.0-85075340890&amp;doi=10.1016%2fj.marpolbul.2019.110710&amp;partnerID=40&amp;md5=c527ea272f856be0ac1ee6799dfb2573</t>
  </si>
  <si>
    <t xml:space="preserve">CAPRI + Dyna-CLUE + datasets on changes </t>
  </si>
  <si>
    <t xml:space="preserve">Effects of agricultural policy on biodiversity loss. land intensity and fragmentation decribed by DYna-CLUE finneled into An indicator that expresses the relative species richness was used as the indicator for biodiversity in agricultural areas Models combined with datasets on Species richness under different practice regimes </t>
  </si>
  <si>
    <t>Paulsch A.</t>
  </si>
  <si>
    <t>Paulsch, Axel (6507391792)</t>
  </si>
  <si>
    <t>IPBES-World biodiversity platform gets going; [IPBES-der "Weltbiodiversitätsrat" nimmt Fahrt auf]</t>
  </si>
  <si>
    <t>https://www.scopus.com/inward/record.uri?eid=2-s2.0-84983792038&amp;doi=10.17433%2f3.2016.50153386.132-135&amp;partnerID=40&amp;md5=035dcde8e84ccc87a4ebbbc3ef33efe5</t>
  </si>
  <si>
    <t>https://www.scopus.com/inward/record.uri?eid=2-s2.0-80052919753&amp;partnerID=40&amp;md5=ab9d5b9a847aaca9ad5e6be0804a2457</t>
  </si>
  <si>
    <t>No full text availible . Talka about models IBES uses. Check on university computer for access</t>
  </si>
  <si>
    <t>Petit S.; Munier-Jolain N.; Bretagnolle V.; Bockstaller C.; Gaba S.; Cordeau S.; Lechenet M.; Mézière D.; Colbach N.</t>
  </si>
  <si>
    <t>Petit, Sandrine (56276998100); Munier-Jolain, Nicolas (6701507655); Bretagnolle, Vincent (7004180492); Bockstaller, Christian (6602969866); Gaba, Sabrina (8725725600); Cordeau, Stéphane (36812987900); Lechenet, Martin (56203904200); Mézière, Delphine (55597765300); Colbach, Nathalie (55663716300)</t>
  </si>
  <si>
    <t>Ecological Intensification Through Pesticide Reduction: Weed Control, Weed Biodiversity and Sustainability in Arable Farming</t>
  </si>
  <si>
    <t>https://www.scopus.com/inward/record.uri?eid=2-s2.0-84945444351&amp;doi=10.1007%2fs00267-015-0554-5&amp;partnerID=40&amp;md5=1d58aa639b14df95db021a9d03d22b96</t>
  </si>
  <si>
    <t>https://www.scopus.com/inward/record.uri?eid=2-s2.0-84961990405&amp;doi=10.1016%2fj.ecolind.2016.03.021&amp;partnerID=40&amp;md5=e19a1076a642433f5db88b322e97f21c</t>
  </si>
  <si>
    <t xml:space="preserve">Interesting articel that looks at the role of weeds in agriculturela systems and the effects of presticide reduction on yeild using experimental data. Including weeds in farmland seems a hot topic </t>
  </si>
  <si>
    <t>Polhill J.G.; Jarvis A.; Gimona A.; Gotts N.M.</t>
  </si>
  <si>
    <t>Polhill, J. Gary (6508306749); Jarvis, Andrew (25943390200); Gimona, Alessandro (6603463220); Gotts, Nicholas M. (6602748287)</t>
  </si>
  <si>
    <t>Towards adaptive control of landscape biodiversity</t>
  </si>
  <si>
    <t>https://www.scopus.com/inward/record.uri?eid=2-s2.0-84858660272&amp;partnerID=40&amp;md5=e6c04475d86a05c784e2acb112addf2b</t>
  </si>
  <si>
    <t>(FEARLUS-SPOMM</t>
  </si>
  <si>
    <t xml:space="preserve">agent based /land use change and species meta commuity model </t>
  </si>
  <si>
    <t xml:space="preserve">Companion paper potentially shows relationship-In a companion paper, we show that FEARLUS-SPOMM shows
nonlinear dynamics in the relationship between agricultural incentives and biodiversity
outcome. Does not link production </t>
  </si>
  <si>
    <t>Ramage B.S.; Sheil D.; Salim H.M.W.; Fletcher C.; Mustafa N.-Z.A.; Luruthusamay J.C.; Harrison R.D.; Butod E.; Dzulkiply A.D.; Kassim A.R.; Potts M.D.</t>
  </si>
  <si>
    <t>Ramage, Benjamin S. (37081853100); Sheil, Douglas (7003336376); Salim, Hannah M.W. (23467855200); Fletcher, Christine (50161182000); Mustafa, Nur-Zati A. (36544113300); Luruthusamay, Joann C. (55541017800); Harrison, Rhett D. (7403906434); Butod, Elizabeth (55541070800); Dzulkiply, Ahmad Dzamir (55078397200); Kassim, Abd Rahman (7004412903); Potts, Matthew D. (7102163967)</t>
  </si>
  <si>
    <t>Pseudoreplication in Tropical Forests and the Resulting Effects on Biodiversity Conservation</t>
  </si>
  <si>
    <t>https://www.scopus.com/inward/record.uri?eid=2-s2.0-84875542778&amp;doi=10.1111%2fcobi.12004&amp;partnerID=40&amp;md5=a334936491a66817d60f387763018e8b</t>
  </si>
  <si>
    <t>https://www.scopus.com/inward/record.uri?eid=2-s2.0-85119302805&amp;doi=10.1016%2fj.jenvman.2021.114099&amp;partnerID=40&amp;md5=17b8f0d84968819f44e973aa70ff3c4b</t>
  </si>
  <si>
    <t xml:space="preserve">Looks at tropical forest systems and pseudoreplication, confounding logging effects with spatial variation </t>
  </si>
  <si>
    <t>Ramos I.; González González C.; Urrutia A.L.; Mora Van Cauwelaert E.; Benítez M.</t>
  </si>
  <si>
    <t>Ramos, Irene (57204432257); González González, Cecilia (57191251601); Urrutia, Ana L. (57204422853); Mora Van Cauwelaert, Emilio (57204422109); Benítez, Mariana (15764582900)</t>
  </si>
  <si>
    <t>Combined effect of matrix quality and spatial heterogeneity on biodiversity decline</t>
  </si>
  <si>
    <t>https://www.scopus.com/inward/record.uri?eid=2-s2.0-85055521635&amp;doi=10.1016%2fj.ecocom.2018.10.001&amp;partnerID=40&amp;md5=0fe4d73f47d0b1312c3f0aa839563b68</t>
  </si>
  <si>
    <t xml:space="preserve">metacommunity model </t>
  </si>
  <si>
    <t>Really interesting model that studies matrix quality ad hetrogeneity on biodiversity of agrcultural lands ; Felipe - indeed</t>
  </si>
  <si>
    <t>Ramya V.L.; Behera B.K.; Das B.K.; Krishna G.; Pavankumar A.; Pathan M.K.</t>
  </si>
  <si>
    <t>Ramya, Vijayakumar Leela (57201286505); Behera, Bijay Kumar (56104317400); Das, Basanta Kumar (57218947443); Krishna, Gopal (56900729200); Pavankumar, Annam (57224536344); Pathan, Mujahid Khan (55339989100)</t>
  </si>
  <si>
    <t>Stock structure analysis of the endemic fish, Barbodes carnaticus (Jerdon 1849), for conservation in a biodiversity hotspot</t>
  </si>
  <si>
    <t>https://www.scopus.com/inward/record.uri?eid=2-s2.0-85107875351&amp;doi=10.1007%2fs11356-021-14818-1&amp;partnerID=40&amp;md5=eb8b341e6df61b2756f89c82fc4021f1</t>
  </si>
  <si>
    <t xml:space="preserve">Looks at fish stock structure charachteristics for a species of fish. Calls for gene studies </t>
  </si>
  <si>
    <t>Ridoutt B.; Navarro Garcia J.</t>
  </si>
  <si>
    <t>Ridoutt, Bradley (36843048600); Navarro Garcia, Javier (54796840600)</t>
  </si>
  <si>
    <t>Cropland footprints from the perspective of productive land scarcity, malnutrition-related health impacts and biodiversity loss</t>
  </si>
  <si>
    <t>https://www.scopus.com/inward/record.uri?eid=2-s2.0-85081936236&amp;doi=10.1016%2fj.jclepro.2020.121150&amp;partnerID=40&amp;md5=98ece8a3e9cd31f86f732b9d4445d2d6</t>
  </si>
  <si>
    <t>https://www.scopus.com/inward/record.uri?eid=2-s2.0-85164264466&amp;doi=10.1016%2fj.scitotenv.2023.164828&amp;partnerID=40&amp;md5=13616defabd17cd92d31d95f1a6c7b09</t>
  </si>
  <si>
    <t xml:space="preserve">LCA- Chaudhary and Brooks (2018) charachterization factors </t>
  </si>
  <si>
    <t>13c</t>
  </si>
  <si>
    <t xml:space="preserve">Really nice ooks at crop land foot print across different indicators (biodiversiyt, malnutrition, scarcity) concluding land use is not a good indicator </t>
  </si>
  <si>
    <t>Rüdisser J.; Tasser E.; Peham T.; Meyer E.; Tappeiner U.</t>
  </si>
  <si>
    <t>Rüdisser, Johannes (23005923100); Tasser, Erich (6602401807); Peham, Thomas (55201323600); Meyer, Erwin (8617796300); Tappeiner, Ulrike (6603799416)</t>
  </si>
  <si>
    <t>The dark side of biodiversity: Spatial application of the biological soil quality indicator (BSQ)</t>
  </si>
  <si>
    <t>https://www.scopus.com/inward/record.uri?eid=2-s2.0-84923263355&amp;doi=10.1016%2fj.ecolind.2015.02.006&amp;partnerID=40&amp;md5=0158611354604a07226c74fb9e9f3a19</t>
  </si>
  <si>
    <t>https://www.scopus.com/inward/record.uri?eid=2-s2.0-84875919897&amp;doi=10.1371%2fjournal.pone.0061209&amp;partnerID=40&amp;md5=a65ee98a91c32671ae25b334fdfee645</t>
  </si>
  <si>
    <t>Validates the Soil biological quality index on sampled data from different land uses. Concudes it is a goof predictor of sustainble land use practices.</t>
  </si>
  <si>
    <t>Saikkonen L.; Herzon I.; Ollikainen M.; Lankoski J.</t>
  </si>
  <si>
    <t>Saikkonen, Liisa (56226673500); Herzon, Irina (15069308600); Ollikainen, Markku (7003552103); Lankoski, Jussi (14028819000)</t>
  </si>
  <si>
    <t>Socially optimal drainage system and agricultural biodiversity: A case study for Finnish landscape</t>
  </si>
  <si>
    <t>https://www.scopus.com/inward/record.uri?eid=2-s2.0-84906513901&amp;doi=10.1016%2fj.jenvman.2014.07.037&amp;partnerID=40&amp;md5=d28cbf3682a80dcefa529d986df70e49</t>
  </si>
  <si>
    <t xml:space="preserve">general theoretical model/parametric model </t>
  </si>
  <si>
    <t>The biodiversity (number of bird species) maintained by drainage ditches inside one area is based on Vepsäläinen et al. (2010)</t>
  </si>
  <si>
    <t xml:space="preserve">Cost effectiveness of changing drainage of an area on biodiverstiy loss measured in euros per speciees preserved. Social welfare vs biodiversity loss of drainge systems in Finland. Biodiversity indicator of birds species </t>
  </si>
  <si>
    <t>Sauerbrei R.; Aue B.; Krippes C.; Diehl E.; Wolters V.</t>
  </si>
  <si>
    <t>Sauerbrei, Ralf (56112408100); Aue, Birgit (53163185700); Krippes, Christian (57192179608); Diehl, Eva (44060910200); Wolters, Volkmar (7003527394)</t>
  </si>
  <si>
    <t>Bioenergy and biodiversity: Intensified biomass extraction from hedges impairs habitat conditions for birds</t>
  </si>
  <si>
    <t>https://www.scopus.com/inward/record.uri?eid=2-s2.0-84999854432&amp;doi=10.1016%2fj.jenvman.2016.11.052&amp;partnerID=40&amp;md5=fde76bcf10942eaccd159783bdf1a200</t>
  </si>
  <si>
    <t>https://www.scopus.com/inward/record.uri?eid=2-s2.0-85064271846&amp;doi=10.1111%2fsum.12506&amp;partnerID=40&amp;md5=1a7a7cfc0a2d2c883cdf3536daa1c8ef</t>
  </si>
  <si>
    <t>Knowledge-based models</t>
  </si>
  <si>
    <t>Looks at hege suitbiliyt of biofuels for birds and creates a predictice model of extraction intensity with bird habitat suitability. Validates with data.</t>
  </si>
  <si>
    <t>Schader C.; Drapela T.; Markut T.; Meier M.S.; Lindenthal T.; Hörtenhuber S.; Pfiffner L.</t>
  </si>
  <si>
    <t>Schader, C. (8539798200); Drapela, T. (22934463100); Markut, T. (36598709000); Meier, M.S. (7202552140); Lindenthal, T. (6507598949); Hörtenhuber, S. (37035825100); Pfiffner, L. (6603814189)</t>
  </si>
  <si>
    <t>Farm- and product-level biodiversity assessment of conventional and organic dairy production in Austria</t>
  </si>
  <si>
    <t>https://www.scopus.com/inward/record.uri?eid=2-s2.0-84894045733&amp;doi=10.1080%2f21513732.2013.878752&amp;partnerID=40&amp;md5=9f832a334903e90630ae489404e1d034</t>
  </si>
  <si>
    <t>https://www.scopus.com/inward/record.uri?eid=2-s2.0-65949093892&amp;doi=10.1038%2fnature07974&amp;partnerID=40&amp;md5=482681559210bbe9130d702680cbd6d1</t>
  </si>
  <si>
    <t xml:space="preserve">Swiss Agricultural Life Cycle Assessments – Biodiversity (SALCA-BD)+CH-FARMIS (the Swiss version of FARMIS)+datasets </t>
  </si>
  <si>
    <t xml:space="preserve">Uses swiss methods an indicator species? for Austria. Is this correct? How often is data mismatched inthis way. We linked farming practices as pressure indicators to the species number and abundance of 11 indicator species groups,. We applied the assessment model to 8925 dairy farms from seven different Austrian regions, using official statistical data sets at farm level and interviews with farmers and experts. </t>
  </si>
  <si>
    <t>Schlattmann A.; Neuendorf F.; Burkhard K.; Probst E.; Pujades E.; Mauser W.; Attinger S.; von Haaren C.</t>
  </si>
  <si>
    <t>Schlattmann, Anna (57208865944); Neuendorf, Felix (56597966900); Burkhard, Kremena (57561526200); Probst, Elisabeth (57205726383); Pujades, Estanislao (39661131900); Mauser, Wolfram (7003713139); Attinger, Sabine (6602730435); von Haaren, Christina (16308120800)</t>
  </si>
  <si>
    <t>Ecological Sustainability Assessment of Water Distribution for the Maintenance of Ecosystems, their Services and Biodiversity</t>
  </si>
  <si>
    <t>https://www.scopus.com/inward/record.uri?eid=2-s2.0-85131841904&amp;doi=10.1007%2fs00267-022-01662-3&amp;partnerID=40&amp;md5=5d2ffd9ae3d0fdb3ed95b79f9fc62703</t>
  </si>
  <si>
    <t>https://www.scopus.com/inward/record.uri?eid=2-s2.0-84871876441&amp;doi=10.1371%2fjournal.pone.0053348&amp;partnerID=40&amp;md5=7deb50442349aec25cc69caeb7a39e7f</t>
  </si>
  <si>
    <t xml:space="preserve">The ESAW-tool introduces a watershed sustainability assessment that evaluates the sustainability of the water supply-demand ratio on basin level, where domestic water use and the water requirements of ecosystems are considered as most important water users. An ecological risk assessment estimates potential impacts of agricultural depletion of renewable water resources on (ground)water-dependent ecosystems. </t>
  </si>
  <si>
    <t>Schoenly K.G.; Barrion A.T.</t>
  </si>
  <si>
    <t>Schoenly, Kenneth G. (6601999129); Barrion, Alberto T. (6603697171)</t>
  </si>
  <si>
    <t>Designing standardized and optimized surveys to assess invertebrate biodiversity in tropical irrigated rice using structured inventory and species richness models</t>
  </si>
  <si>
    <t>https://www.scopus.com/inward/record.uri?eid=2-s2.0-85007591300&amp;doi=10.1093%2fee%2fnvw003&amp;partnerID=40&amp;md5=405652bf69e301ef99be1ea58e43a88a</t>
  </si>
  <si>
    <t>https://www.scopus.com/inward/record.uri?eid=2-s2.0-85019842509&amp;doi=10.3390%2frs8070589&amp;partnerID=40&amp;md5=c7c2ac97c406af06e03a41fd9104c7ea</t>
  </si>
  <si>
    <t xml:space="preserve">Collects primary data on insect biodivesity in tropical rice systems </t>
  </si>
  <si>
    <t xml:space="preserve">How to deal with studies that collect primary data </t>
  </si>
  <si>
    <t>Schweiger E.W.; Leibowitz S.G.; Hyman J.B.; Foster W.E.; Downing M.C.</t>
  </si>
  <si>
    <t>Schweiger, E. William (6603780072); Leibowitz, Scott G. (7102966233); Hyman, Jeffrey B. (7005695064); Foster, Walt E. (7202606587); Downing, Marla C. (26535731100)</t>
  </si>
  <si>
    <t>Synoptic assessment of wetland function: A planning tool for protection of wetland species biodiversity</t>
  </si>
  <si>
    <t>https://www.scopus.com/inward/record.uri?eid=2-s2.0-0036211357&amp;doi=10.1023%2fA%3a1014814226148&amp;partnerID=40&amp;md5=2c8a253ff677586e02512cc3e54cb290</t>
  </si>
  <si>
    <t xml:space="preserve">Synopic assesment </t>
  </si>
  <si>
    <t xml:space="preserve">Wetland area prioritizatoin framework that shows areas of low effort and high species gain. Agriculture is acounted for but unclear if they are modelling the effects of agriculture on wetlands. not clear enough the link but an intersting example of of bio loss in a specific habitat </t>
  </si>
  <si>
    <t>Sidibé Y.; Foudi S.; Pascual U.; Termansen M.</t>
  </si>
  <si>
    <t>Sidibé, Yoro (55376714200); Foudi, Sébastien (55241683000); Pascual, Unai (8318429700); Termansen, Mette (16835466300)</t>
  </si>
  <si>
    <t>Adaptation to Climate Change in Rainfed Agriculture in the Global South: Soil Biodiversity as Natural Insurance</t>
  </si>
  <si>
    <t>https://www.scopus.com/inward/record.uri?eid=2-s2.0-85038223199&amp;doi=10.1016%2fj.ecolecon.2017.12.017&amp;partnerID=40&amp;md5=a38b396624a77ebdd1b71e64deb0c7db</t>
  </si>
  <si>
    <t>https://www.scopus.com/inward/record.uri?eid=2-s2.0-77954933479&amp;doi=10.1038%2f466432a&amp;partnerID=40&amp;md5=65717c2a00ff77f7a3535a5fd171404b</t>
  </si>
  <si>
    <t xml:space="preserve">Combination </t>
  </si>
  <si>
    <t xml:space="preserve">Bioeconomic model </t>
  </si>
  <si>
    <t>I2?</t>
  </si>
  <si>
    <t xml:space="preserve">Model looking at how soil biodiverstiy impacts agricultural producivity. Wrong direction </t>
  </si>
  <si>
    <t>Singh S.; Kennedy C.</t>
  </si>
  <si>
    <t>Singh, Shweta (7406400170); Kennedy, Christopher (7402164677)</t>
  </si>
  <si>
    <t>The Nexus of Carbon, Nitrogen, and Biodiversity Impacts from Urban Metabolism</t>
  </si>
  <si>
    <t>https://www.scopus.com/inward/record.uri?eid=2-s2.0-85020180563&amp;doi=10.1111%2fjiec.12611&amp;partnerID=40&amp;md5=ded5b3be5fed3cf972ca2dd6fab410e7</t>
  </si>
  <si>
    <t>https://www.scopus.com/inward/record.uri?eid=2-s2.0-85178997957&amp;doi=10.1016%2fj.ecolmodel.2023.110590&amp;partnerID=40&amp;md5=8b44cce213eb8150a0d17de892aa8e1c</t>
  </si>
  <si>
    <t xml:space="preserve">This study look st the effects of urban activitie and soybean consumption on biodiversity loss in Shanhai. Local and impacts abroad. bit random they choose these variables but w.e. </t>
  </si>
  <si>
    <t>Soliveres S.; Van Der Plas F.; Manning P.; Prati D.; Gossner M.M.; Renner S.C.; Alt F.; Arndt H.; Baumgartner V.; Binkenstein J.; Birkhofer K.; Blaser S.; Blüthgen N.; Boch S.; Böhm S.; Börschig C.; Buscot F.; Diekötter T.; Heinze J.; Hölzel N.; Jung K.; Klaus V.H.; Kleinebecker T.; Klemmer S.; Krauss J.; Lange M.; Morris E.K.; Müller J.; Oelmann Y.; Overmann J.; Pašalić E.; Rillig M.C.; Schaefer H.M.; Schloter M.; Schmitt B.; Schöning I.; Schrumpf M.; Sikorski J.; Socher S.A.; Solly E.F.; Sonnemann I.; Sorkau E.; Steckel J.; Steffan-Dewenter I.; Stempfhuber B.; Tschapka M.; Türke M.; Venter P.C.; Weiner C.N.; Weisser W.W.; Werner M.; Westphal C.; Wilcke W.; Wolters V.; Wubet T.; Wurst S.; Fischer M.; Allan E.</t>
  </si>
  <si>
    <t>Soliveres, Santiago (35171398000); Van Der Plas, Fons (26430162500); Manning, Peter (57210751721); Prati, Daniel (7005636953); Gossner, Martin M. (14038938900); Renner, Swen C. (7007067176); Alt, Fabian (36676995000); Arndt, Hartmut (7006693108); Baumgartner, Vanessa (56017738300); Binkenstein, Julia (55520060000); Birkhofer, Klaus (19933556300); Blaser, Stefan (36781258800); Blüthgen, Nico (6701776928); Boch, Steffen (23468478400); Böhm, Stefan (26533765600); Börschig, Carmen (55880540600); Buscot, Francois (6603735012); Diekötter, Tim (16030652200); Heinze, Johannes (57206301359); Hölzel, Norbert (6602720030); Jung, Kirsten (35622078300); Klaus, Valentin H. (36552889000); Kleinebecker, Till (24278770900); Klemmer, Sandra (57188982698); Krauss, Jochen (7202204267); Lange, Markus (36572061700); Morris, E. Kathryn (55794097500); Müller, Jörg (57204185661); Oelmann, Yvonne (9336596400); Overmann, Jörg (7006453786); Pašalić, Esther (55581574300); Rillig, Matthias C. (7004185813); Schaefer, H. Martin (7402319036); Schloter, Michael (7004754972); Schmitt, Barbara (55902214600); Schöning, Ingo (8904770400); Schrumpf, Marion (6602137814); Sikorski, Johannes (15846566700); Socher, Stephanie A. (36678265200); Solly, Emily F. (55800284700); Sonnemann, Ilja (8567803500); Sorkau, Elisabeth (56017421800); Steckel, Juliane (55995375100); Steffan-Dewenter, Ingolf (7004114191); Stempfhuber, Barbara (36656360300); Tschapka, Marco (6602492239); Türke, Manfred (36509284100); Venter, Paul C. (57188982375); Weiner, Christiane N. (36487181300); Weisser, Wolfgang W. (7004605030); Werner, Michael (55431563300); Westphal, Catrin (7004498228); Wilcke, Wolfgang (7006733599); Wolters, Volkmar (7003527394); Wubet, Tesfaye (6508319812); Wurst, Susanne (55938263600); Fischer, Markus (24325048800); Allan, Eric (36645510200)</t>
  </si>
  <si>
    <t>Biodiversity at multiple trophic levels is needed for ecosystem multifunctionality</t>
  </si>
  <si>
    <t>https://www.scopus.com/inward/record.uri?eid=2-s2.0-84984992159&amp;doi=10.1038%2fnature19092&amp;partnerID=40&amp;md5=542f24196e85a71c825db341a55fdc59</t>
  </si>
  <si>
    <t xml:space="preserve">Looks at trophic level species richness to predict ecosystem functionality </t>
  </si>
  <si>
    <t>perhaps something to consider in the framework---inicator species We show that high species richness in multiple trophic groups (multitrophic richness) had stronger positive effects on ecosystem services than richness in any individual trophic group; this includes plant species richness, the most widely used measure of biodiversity.</t>
  </si>
  <si>
    <t>South E.J.; Edward DeWalt R.; Cao Y.</t>
  </si>
  <si>
    <t>South, Eric J. (56957253100); Edward DeWalt, R. (6602825125); Cao, Yong (55331085200)</t>
  </si>
  <si>
    <t>Relative importance of Conservation Reserve Programs to aquatic insect biodiversity in an agricultural watershed in the Midwest, USA</t>
  </si>
  <si>
    <t>https://www.scopus.com/inward/record.uri?eid=2-s2.0-85058136949&amp;doi=10.1007%2fs10750-018-3842-2&amp;partnerID=40&amp;md5=59ba45fbd1b142b99590d68fd013effb</t>
  </si>
  <si>
    <t>https://www.scopus.com/inward/record.uri?eid=2-s2.0-61449152984&amp;doi=10.1111%2fj.1365-2664.2009.01624.x&amp;partnerID=40&amp;md5=ffd6ed64769d1d707cf412e826ef6b62</t>
  </si>
  <si>
    <t>E3</t>
  </si>
  <si>
    <t xml:space="preserve">Collects primary data to analyze a trend of how certain insect species biodiversity loss can be predicted by acticities such as agriculture. </t>
  </si>
  <si>
    <t>Sponagel C.; Bendel D.; Angenendt E.; Weber T.K.D.; Gayler S.; Streck T.; Bahrs E.</t>
  </si>
  <si>
    <t>Sponagel, Christian (57221905663); Bendel, Daniela (57484240400); Angenendt, Elisabeth (6507094924); Weber, Tobias Karl David (56033320200); Gayler, Sebastian (14051877900); Streck, Thilo (6701768093); Bahrs, Enno (8714005800)</t>
  </si>
  <si>
    <t>Integrated assessment of regional approaches for biodiversity offsetting in urban-rural areas – A future based case study from Germany using arable land as an example</t>
  </si>
  <si>
    <t>https://www.scopus.com/inward/record.uri?eid=2-s2.0-85126129328&amp;doi=10.1016%2fj.landusepol.2022.106085&amp;partnerID=40&amp;md5=69531ea07f310ce88812505cb56ffb03</t>
  </si>
  <si>
    <t>https://www.scopus.com/inward/record.uri?eid=2-s2.0-80054981256&amp;doi=10.1038%2fnature10452&amp;partnerID=40&amp;md5=4047a2e7a2b5e6c6dc981e8093ac6656</t>
  </si>
  <si>
    <t xml:space="preserve">Landscape metrics paried with models </t>
  </si>
  <si>
    <t xml:space="preserve">Land use and Economic </t>
  </si>
  <si>
    <t xml:space="preserve">Does not map the effect of ag or consumption on bio loss direcelty but instead looks at how improving nature in urban and rural areas compares in terms of fiincial input, food supply ect. Do this Article looks at the effects of biodivesity meaures on consumption and to a certain extent agriculture..Biodiversity effects of conserving in cartain regions also accounted for. Biodiversity effects measured as crop diversity and connectivity </t>
  </si>
  <si>
    <t>Sullivan M.J.P.; Pearce-Higgins J.W.; Newson S.E.; Scholefield P.; Brereton T.; Oliver T.H.</t>
  </si>
  <si>
    <t>Sullivan, Martin J. P. (55627936300); Pearce-Higgins, James W. (6602100326); Newson, Stuart E. (8889109300); Scholefield, Paul (35765917400); Brereton, Tom (8268085900); Oliver, Tom H. (12446349500)</t>
  </si>
  <si>
    <t>A national-scale model of linear features improves predictions of farmland biodiversity</t>
  </si>
  <si>
    <t>https://www.scopus.com/inward/record.uri?eid=2-s2.0-85019046391&amp;doi=10.1111%2f1365-2664.12912&amp;partnerID=40&amp;md5=6bd8b5d80f270bd3156e548b4b308b51</t>
  </si>
  <si>
    <t>https://www.scopus.com/inward/record.uri?eid=2-s2.0-85084334686&amp;doi=10.1016%2fj.scitotenv.2020.138850&amp;partnerID=40&amp;md5=9390de9eb70658d2ea6a74b6958ebc8a</t>
  </si>
  <si>
    <t>Constructed from datasets</t>
  </si>
  <si>
    <t>Abundance models with land-cover explanatory variables</t>
  </si>
  <si>
    <t xml:space="preserve">Effect of implementation of linear features (hedgerows etc.)  in agricultural landscapes </t>
  </si>
  <si>
    <t>Teillard F.; Maia de Souza D.; Thoma G.; Gerber P.J.; Finn J.A.</t>
  </si>
  <si>
    <t>Teillard, Félix (41361888500); Maia de Souza, Danielle (55657124600); Thoma, Greg (7005141815); Gerber, Pierre J. (8574990100); Finn, John A. (7202433059)</t>
  </si>
  <si>
    <t>What does Life-Cycle Assessment of agricultural products need for more meaningful inclusion of biodiversity?</t>
  </si>
  <si>
    <t>https://www.scopus.com/inward/record.uri?eid=2-s2.0-84973444250&amp;doi=10.1111%2f1365-2664.12683&amp;partnerID=40&amp;md5=ce24c49c4b4d13fb81e46d4eade0c894</t>
  </si>
  <si>
    <t>https://www.scopus.com/inward/record.uri?eid=2-s2.0-84919877414&amp;doi=10.1007%2fs10584-014-1202-4&amp;partnerID=40&amp;md5=dc559bab2f3d8224b2930edc31cf5f29</t>
  </si>
  <si>
    <t xml:space="preserve">*useful artcile as it critues appraoches to bio loss in LCA comparing them to Ecological models </t>
  </si>
  <si>
    <t>Trisurat Y.; Alkemade R.; Verburg P.H.</t>
  </si>
  <si>
    <t>Trisurat, Yongyut (15752404300); Alkemade, Rob (36981462600); Verburg, Peter H. (7003460110)</t>
  </si>
  <si>
    <t>Projecting land-use change and its consequences for biodiversity in northern thailand</t>
  </si>
  <si>
    <t>https://www.scopus.com/inward/record.uri?eid=2-s2.0-77952089730&amp;doi=10.1007%2fs00267-010-9438-x&amp;partnerID=40&amp;md5=c9a5c4eb2a2235c77434b36691feac55</t>
  </si>
  <si>
    <t>Dyna-clue combined with GLOBIO3</t>
  </si>
  <si>
    <t xml:space="preserve">Effects on biodiversity of certain land use patterns in Thailand </t>
  </si>
  <si>
    <t>Ulanowicz R.E.</t>
  </si>
  <si>
    <t>Ulanowicz, Robert E. (7004610001)</t>
  </si>
  <si>
    <t>Biodiversity, functional redundancy and system stability: Subtle connections</t>
  </si>
  <si>
    <t>https://www.scopus.com/inward/record.uri?eid=2-s2.0-85054771792&amp;doi=10.1098%2frsif.2018.0367&amp;partnerID=40&amp;md5=d766dca511775787566566a04bfa5ba0</t>
  </si>
  <si>
    <t xml:space="preserve">Looks at functional redundancy </t>
  </si>
  <si>
    <t>V. Coelho C.R.; Michelsen O.</t>
  </si>
  <si>
    <t>V. Coelho, Carla R. (57190809397); Michelsen, Ottar (16307479200)</t>
  </si>
  <si>
    <t>Land use impacts on biodiversity from kiwifruit production in New Zealand assessed with global and national datasets</t>
  </si>
  <si>
    <t>https://www.scopus.com/inward/record.uri?eid=2-s2.0-84893762114&amp;doi=10.1007%2fs11367-013-0628-7&amp;partnerID=40&amp;md5=5c1f14a1a3a39457608de3813269b966</t>
  </si>
  <si>
    <t>https://www.scopus.com/inward/record.uri?eid=2-s2.0-15944395783&amp;doi=10.1086%2f428300&amp;partnerID=40&amp;md5=1c5c4d4d9b4725063a33768f4c4f85c5</t>
  </si>
  <si>
    <t>This paper proposes a methodology for assessing the impact of land use on biodiversity using ecological structures as opposed to information on number of species.- FELIPE: yeah, which means that they do not conform with the CBD directly; to comply with our own criteria I would not include based on I1. Maybe they present some form to translate this quality index into species loss, but I have not found it.</t>
  </si>
  <si>
    <t>van Soesbergen A.; Arnell A.P.; Sassen M.; Stuch B.; Schaldach R.; Göpel J.; Vervoort J.; Mason-D’Croz D.; Islam S.; Palazzo A.</t>
  </si>
  <si>
    <t>van Soesbergen, Arnout (56025473700); Arnell, Andrew P. (56455286700); Sassen, Marieke (15842691100); Stuch, Benjamin (55746262200); Schaldach, Rüdiger (14036164200); Göpel, Jan (57189363118); Vervoort, Joost (36054026400); Mason-D’Croz, Daniel (57154730200); Islam, Shahnila (56783595400); Palazzo, Amanda (55821522700)</t>
  </si>
  <si>
    <t>Exploring future agricultural development and biodiversity in Uganda, Rwanda and Burundi: a spatially explicit scenario-based assessment</t>
  </si>
  <si>
    <t>https://www.scopus.com/inward/record.uri?eid=2-s2.0-84969776939&amp;doi=10.1007%2fs10113-016-0983-6&amp;partnerID=40&amp;md5=7395f8c95d53456fbea235a4784b4704</t>
  </si>
  <si>
    <t>https://www.scopus.com/inward/record.uri?eid=2-s2.0-85092270733&amp;doi=10.1088%2f1748-9326%2fab9e9c&amp;partnerID=40&amp;md5=01753953262b0c465ec774f4f1480f94</t>
  </si>
  <si>
    <t xml:space="preserve">IMPACT +LandSHIFT+ plus biodiversity data </t>
  </si>
  <si>
    <t>Biodiversity loss from agriculture under different climate and land use scenarios in Uganda, Rwanda and Burundi</t>
  </si>
  <si>
    <t>Verón S.R.; Paruelo J.M.; Oesterheld M.</t>
  </si>
  <si>
    <t>Verón, Santiago R. (6603327883); Paruelo, J.M. (7003650577); Oesterheld, Martín (6603909430)</t>
  </si>
  <si>
    <t>Grazing-induced losses of biodiversity affect the transpiration of an arid ecosystem</t>
  </si>
  <si>
    <t>https://www.scopus.com/inward/record.uri?eid=2-s2.0-78651448664&amp;doi=10.1007%2fs00442-010-1780-4&amp;partnerID=40&amp;md5=6ba8e9ed3f480e1e6b8c5a4cfd536730</t>
  </si>
  <si>
    <t xml:space="preserve">DINAQUA + additional calculatoins to link to species loss </t>
  </si>
  <si>
    <t xml:space="preserve">Grazing and biodiversity loss --extinctoin order effects and effects on structure and function. DSPR framework used to classify impact </t>
  </si>
  <si>
    <t>von Haaren C.; Kempa D.; Vogel K.; Rüter S.</t>
  </si>
  <si>
    <t>von Haaren, Christina (16308120800); Kempa, Daniela (8343670300); Vogel, Katrin (7102498449); Rüter, Stefan (13611039200)</t>
  </si>
  <si>
    <t>Assessing biodiversity on the farm scale as basis for ecosystem service payments</t>
  </si>
  <si>
    <t>https://www.scopus.com/inward/record.uri?eid=2-s2.0-84866164601&amp;doi=10.1016%2fj.jenvman.2012.07.033&amp;partnerID=40&amp;md5=bd2074327de6b27dd1bdb51ada1cd99f</t>
  </si>
  <si>
    <t>https://www.scopus.com/inward/record.uri?eid=2-s2.0-84881315942&amp;doi=10.1890%2f13-0179.1&amp;partnerID=40&amp;md5=cb88cefff9de4ef3db90678b1aa10450</t>
  </si>
  <si>
    <t xml:space="preserve"> MANUELA</t>
  </si>
  <si>
    <t xml:space="preserve">Farm scale bio assesment from ecosystem service payments&gt; Is this really different from linear features? Nice method for looking at connectivity </t>
  </si>
  <si>
    <t>Vrasdonk E.; Palme U.; Lennartsson T.</t>
  </si>
  <si>
    <t>Vrasdonk, Emke (57207575316); Palme, Ulrika (6506786442); Lennartsson, Tommy (6603555984)</t>
  </si>
  <si>
    <t>Reference situations for biodiversity in life cycle assessments: conceptual bridging between LCA and conservation biology</t>
  </si>
  <si>
    <t>https://www.scopus.com/inward/record.uri?eid=2-s2.0-85062624533&amp;doi=10.1007%2fs11367-019-01594-x&amp;partnerID=40&amp;md5=d29cfa3027b5870e074be26dda2ec9c9</t>
  </si>
  <si>
    <t xml:space="preserve">*bridging LCA and conservatoin bioloigy </t>
  </si>
  <si>
    <t>Watkinson A.R.; Freckleton R.P.; Robinson R.A.; Sutherland W.J.</t>
  </si>
  <si>
    <t>Watkinson, A.R. (56711666600); Freckleton, R.P. (7003470045); Robinson, R.A. (7403880221); Sutherland, W.J. (56804497000)</t>
  </si>
  <si>
    <t>Predictions of biodiversity response to genetically modified herbicide-tolerant crops</t>
  </si>
  <si>
    <t>https://www.scopus.com/inward/record.uri?eid=2-s2.0-0034284881&amp;doi=10.1126%2fscience.289.5484.1554&amp;partnerID=40&amp;md5=c418de959fd6281a906f44eb49abc3fe</t>
  </si>
  <si>
    <t>Land use?</t>
  </si>
  <si>
    <t>Effect of GMO's on birds due to the loss of weeds--very interesting  - FELIPE; indeed interesting, but I would also not consider a biodiversity assessment according to our own rules. Abundance of a single species is not proper CBD biodiv assessment</t>
  </si>
  <si>
    <t>Watkinson A.R.; Ormerod S.J.</t>
  </si>
  <si>
    <t>Watkinson, A.R. (56711666600); Ormerod, S.J. (7006426449)</t>
  </si>
  <si>
    <t>Grasslands, grazing and biodiversity: Editors' introduction</t>
  </si>
  <si>
    <t>https://www.scopus.com/inward/record.uri?eid=2-s2.0-0035005729&amp;doi=10.1046%2fj.1365-2664.2001.00621.x&amp;partnerID=40&amp;md5=ab8a3fc4f0f951bc69e2889ea0024c74</t>
  </si>
  <si>
    <t xml:space="preserve">Sample of papers--within them some may quantfy bio loss </t>
  </si>
  <si>
    <t>Yang X.; Tan J.; Sun K.H.; Jiang L.</t>
  </si>
  <si>
    <t>Yang, Xian (57189854939); Tan, Jiaqi (36110410900); Sun, Kevin Harry (57217169928); Jiang, Lin (35229613900)</t>
  </si>
  <si>
    <t>Experimental demonstration of the importance of keystone communities for maintaining metacommunity biodiversity and ecosystem functioning</t>
  </si>
  <si>
    <t>https://www.scopus.com/inward/record.uri?eid=2-s2.0-85086592149&amp;doi=10.1007%2fs00442-020-04693-x&amp;partnerID=40&amp;md5=7f2787e41bab3d13b12eb86a6b40d648</t>
  </si>
  <si>
    <t>https://www.scopus.com/inward/record.uri?eid=2-s2.0-1542319083&amp;doi=10.1038%2fnature02327&amp;partnerID=40&amp;md5=65ba78e3a4c9d17488716a56dbb57bca</t>
  </si>
  <si>
    <t xml:space="preserve">Experimental lab data to look for importance of Keystone species in habtat function </t>
  </si>
  <si>
    <t>Yvon-Durocher G.; Allen A.P.; Cellamare M.; Dossena M.; Gaston K.J.; Leitao M.; Montoya J.M.; Reuman D.C.; Woodward G.; Trimmer M.</t>
  </si>
  <si>
    <t>Yvon-Durocher, Gabriel (15844582700); Allen, Andrew P. (7402802295); Cellamare, Maria (26535594400); Dossena, Matteo (55256536100); Gaston, Kevin J. (56582665400); Leitao, Maria (7005996994); Montoya, José M. (7101654812); Reuman, Daniel C. (6603661153); Woodward, Guy (7006291221); Trimmer, Mark (6701661408)</t>
  </si>
  <si>
    <t>Five Years of Experimental Warming Increases the Biodiversity and Productivity of Phytoplankton</t>
  </si>
  <si>
    <t>https://www.scopus.com/inward/record.uri?eid=2-s2.0-84953255821&amp;doi=10.1371%2fjournal.pbio.1002324&amp;partnerID=40&amp;md5=bf4737a21e11c64c56f7fb784d9b8731</t>
  </si>
  <si>
    <t>https://www.scopus.com/inward/record.uri?eid=2-s2.0-84930276781&amp;doi=10.1007%2fs00267-015-0472-6&amp;partnerID=40&amp;md5=1b8fb440ee5e71f94d4550b88adc80e7</t>
  </si>
  <si>
    <t xml:space="preserve">Phyoplankton and global warming </t>
  </si>
  <si>
    <t>Lindeijer (2000)</t>
  </si>
  <si>
    <t>Species diversity,</t>
  </si>
  <si>
    <t>Species diversity of vascular plants,</t>
  </si>
  <si>
    <t>Species number,</t>
  </si>
  <si>
    <t>Life support function (functional diversity)</t>
  </si>
  <si>
    <t>free net primary biomass production (fNPP)</t>
  </si>
  <si>
    <t>Amount of biomass per area and year</t>
  </si>
  <si>
    <t>Schenck (2001)</t>
  </si>
  <si>
    <t>Habitat quality/diversity,</t>
  </si>
  <si>
    <t>Protection of priority habitat/species</t>
  </si>
  <si>
    <t>Area of habitat that is physically protected; habitats 100 feet each side of rivers, habitats of threatened and endangered species.</t>
  </si>
  <si>
    <t>Soil organic matter</t>
  </si>
  <si>
    <t>Concentration of carbon in the soil.</t>
  </si>
  <si>
    <t>Soil quality,</t>
  </si>
  <si>
    <t>Proximity to &amp; protection of high priority vegetative communities</t>
  </si>
  <si>
    <t>Area of habitat set aside that is identified as “high priority” in The Nature Conservancy vegetative maps</t>
  </si>
  <si>
    <t>Rare or threatened species, Functional diversity, Invasive species, Fragmentation, Native Vegetation, Habitat distribution/connectivity</t>
  </si>
  <si>
    <t>Interface between water and terrestrial habitats/buffer zones</t>
  </si>
  <si>
    <t>Total linear space of aquatic habitat protected via physical means vs. total area managed.</t>
  </si>
  <si>
    <t>Assimilative capacity of water and land. Hydrological function</t>
  </si>
  <si>
    <t>Depletion of water resources</t>
  </si>
  <si>
    <t>Coverage of invasive species within protected areas</t>
  </si>
  <si>
    <t>For physically protected areas, density of non-native vegetation</t>
  </si>
  <si>
    <t>Road density</t>
  </si>
  <si>
    <t>Units of road per square units</t>
  </si>
  <si>
    <t>Percent native- dominated vegetation</t>
  </si>
  <si>
    <t>Area in native species dominated areas/total area managed</t>
  </si>
  <si>
    <t>Restoration of native vegetation</t>
  </si>
  <si>
    <t>Area newly returned to native habitat</t>
  </si>
  <si>
    <t>Adaption of Best Management Practise linked to biodiversity objectives</t>
  </si>
  <si>
    <t>Number of Best Management Practices adopted</t>
  </si>
  <si>
    <t>Distribution (patchiness, evenness etc.)</t>
  </si>
  <si>
    <t>Size of native- managed acres vs. total area managed, size of native-managed acres vs. average field size</t>
  </si>
  <si>
    <t>Connectivity of native habitat</t>
  </si>
  <si>
    <t>On managed areas, percent of native- managed land units that have at least one adjacency to other native managed land.</t>
  </si>
  <si>
    <t>Brentrup et al. (2002)</t>
  </si>
  <si>
    <t>Biotope quality,</t>
  </si>
  <si>
    <t>Hemeroby*</t>
  </si>
  <si>
    <t>Naturalness</t>
  </si>
  <si>
    <t>*an indicator for the human influence on ecosystems (Kowarik, 1999)</t>
  </si>
  <si>
    <t>Kyläkorpi et al. (2005)</t>
  </si>
  <si>
    <t>Gains and losses of biotope categories</t>
  </si>
  <si>
    <t>Area change of different biotope categories</t>
  </si>
  <si>
    <t>Biotope diversity</t>
  </si>
  <si>
    <r>
      <t>Koellner and Scholz, 2007</t>
    </r>
    <r>
      <rPr>
        <sz val="8"/>
        <color rgb="FF1F1F1F"/>
        <rFont val="Georgia"/>
        <family val="1"/>
      </rPr>
      <t>, </t>
    </r>
    <r>
      <rPr>
        <sz val="8"/>
        <color rgb="FF0272B1"/>
        <rFont val="Georgia"/>
        <family val="1"/>
      </rPr>
      <t>Koellner and Scholz, 2008</t>
    </r>
  </si>
  <si>
    <t>Species richness of vascular plants, Mosses, Molluscs</t>
  </si>
  <si>
    <t>Species number</t>
  </si>
  <si>
    <t>Threatened species</t>
  </si>
  <si>
    <t>Burke et al. (2008)</t>
  </si>
  <si>
    <t>Biotope quality</t>
  </si>
  <si>
    <t>Area changes of different biotope categories</t>
  </si>
  <si>
    <t>Michelsen (2008)</t>
  </si>
  <si>
    <t>Ecosystem Scarcity (ES)</t>
  </si>
  <si>
    <t>ES after (Weidema and Lindeijer, 2001)</t>
  </si>
  <si>
    <t>Loss of biodiversity</t>
  </si>
  <si>
    <t>Ecosystem Vulnerability (EV)</t>
  </si>
  <si>
    <r>
      <t>EV after (</t>
    </r>
    <r>
      <rPr>
        <sz val="8"/>
        <color rgb="FF0272B1"/>
        <rFont val="Georgia"/>
        <family val="1"/>
      </rPr>
      <t>Weidema and Lindeijer, 2001</t>
    </r>
    <r>
      <rPr>
        <sz val="8"/>
        <color rgb="FF1F1F1F"/>
        <rFont val="Georgia"/>
        <family val="1"/>
      </rPr>
      <t>) or (</t>
    </r>
    <r>
      <rPr>
        <sz val="8"/>
        <color rgb="FF0272B1"/>
        <rFont val="Georgia"/>
        <family val="1"/>
      </rPr>
      <t>Peter et al., 1998</t>
    </r>
    <r>
      <rPr>
        <sz val="8"/>
        <color rgb="FF1F1F1F"/>
        <rFont val="Georgia"/>
        <family val="1"/>
      </rPr>
      <t>)</t>
    </r>
  </si>
  <si>
    <t>Conditions for Maintained Biodiversity (CMB)</t>
  </si>
  <si>
    <t>CMB after (Larsson, 2001)</t>
  </si>
  <si>
    <t>Schmidt (2008)</t>
  </si>
  <si>
    <t>Species diversity</t>
  </si>
  <si>
    <t>Species richness of vascular plants</t>
  </si>
  <si>
    <r>
      <t>Jeanneret et al., 2009</t>
    </r>
    <r>
      <rPr>
        <sz val="8"/>
        <color rgb="FF1F1F1F"/>
        <rFont val="Georgia"/>
        <family val="1"/>
      </rPr>
      <t>, </t>
    </r>
    <r>
      <rPr>
        <sz val="8"/>
        <color rgb="FF0272B1"/>
        <rFont val="Georgia"/>
        <family val="1"/>
      </rPr>
      <t>Jeanneret et al., 2014</t>
    </r>
  </si>
  <si>
    <t>Total species diversity, diversity of stenoecious species threatened/rare species</t>
  </si>
  <si>
    <t>Flowering plants, birds, small mammals, amphibians,</t>
  </si>
  <si>
    <t>Biodiversity points (ordinal scale 1–5) derived from expert opinion and literature.</t>
  </si>
  <si>
    <t>snails, spiders, carabid beetles, butterflies, grasshoppers, bees and bumblebees</t>
  </si>
  <si>
    <t>Penman et al. (2010)</t>
  </si>
  <si>
    <t>Threatened and endemic species, endangered ecological communities</t>
  </si>
  <si>
    <t>Different taxa (not further specified)</t>
  </si>
  <si>
    <t>Biodiversity scores (ordinal scale -10-10) derived from published data and expert opinion</t>
  </si>
  <si>
    <r>
      <t>Geyer et al., 2010a</t>
    </r>
    <r>
      <rPr>
        <sz val="8"/>
        <color rgb="FF1F1F1F"/>
        <rFont val="Georgia"/>
        <family val="1"/>
      </rPr>
      <t>, </t>
    </r>
    <r>
      <rPr>
        <sz val="8"/>
        <color rgb="FF0272B1"/>
        <rFont val="Georgia"/>
        <family val="1"/>
      </rPr>
      <t>Geyer et al., 2010b</t>
    </r>
  </si>
  <si>
    <t>Biotope quality, Species diversity</t>
  </si>
  <si>
    <t>Hemeroby, reptiles, mammals, birds, amphibians</t>
  </si>
  <si>
    <t>Naturalness Degradation Potential (NDP), Species richness, species abundance, evenness</t>
  </si>
  <si>
    <t>Urban et al. (2012)</t>
  </si>
  <si>
    <t>Claiming of land that is particularly valuable with respect to biodiversity (share/ha)</t>
  </si>
  <si>
    <t>Valuable agricultural land</t>
  </si>
  <si>
    <t>Cultivation proportion of agricultural crops</t>
  </si>
  <si>
    <t>Modified Shannon Weaver Index (Cultivation proportion of agricultural crops).</t>
  </si>
  <si>
    <t>Nitrogen fertilizer (kg N/ha).</t>
  </si>
  <si>
    <t>Impact Grades</t>
  </si>
  <si>
    <t>de Baan et al. (2013a)</t>
  </si>
  <si>
    <t>Loss of Species diversity</t>
  </si>
  <si>
    <t>Species richness</t>
  </si>
  <si>
    <t>De Schryver and Goedkoop (2013)</t>
  </si>
  <si>
    <t>Species richness of plants</t>
  </si>
  <si>
    <t>Mueller et al. (2013)</t>
  </si>
  <si>
    <t>de Souza et al. (2013)</t>
  </si>
  <si>
    <t>Loss of functional diversity</t>
  </si>
  <si>
    <t>Mammals, birds, plants</t>
  </si>
  <si>
    <t>Petchey and Gaston’s FD Index</t>
  </si>
  <si>
    <t>de Baan et al. (2013b)</t>
  </si>
  <si>
    <t>Species richness and endemism of mammals, amphibians, reptiles, birds, species richness of plants</t>
  </si>
  <si>
    <t>Coelho and Michelsen (2014)</t>
  </si>
  <si>
    <t>ES after (Michelsen, 2008)</t>
  </si>
  <si>
    <t>EV after (Weidema and Lindeijer, 2001), (Peter et al., 1998) or (Michelsen, 2008)</t>
  </si>
  <si>
    <t>Conditions for Maintained Biodiversity (CMB)/Hemeroby</t>
  </si>
  <si>
    <t>Lindner et al. (2014)</t>
  </si>
  <si>
    <t>Total Biodiversity depending on national biodiversity strategies and expert opinions</t>
  </si>
  <si>
    <t>Choice of indicator depending on national biodiversity strategies and expert opinions</t>
  </si>
  <si>
    <t>Numerical values derived from expert opinions</t>
  </si>
  <si>
    <t>Saling et al. (2014)</t>
  </si>
  <si>
    <t>Total Biodiversity</t>
  </si>
  <si>
    <r>
      <t>Pressure Indicators:</t>
    </r>
    <r>
      <rPr>
        <sz val="8"/>
        <color rgb="FF1F1F1F"/>
        <rFont val="Georgia"/>
        <family val="1"/>
      </rPr>
      <t> Low cropping diversity</t>
    </r>
  </si>
  <si>
    <t>Calculation factors</t>
  </si>
  <si>
    <t>Nitrogen surplus</t>
  </si>
  <si>
    <t>(Depending on indicator specific algorithms)</t>
  </si>
  <si>
    <t>Ecotoxicity potential of pesticides</t>
  </si>
  <si>
    <t>High farming intensity</t>
  </si>
  <si>
    <t>Outcrossing potential</t>
  </si>
  <si>
    <r>
      <t>State Indicator:</t>
    </r>
    <r>
      <rPr>
        <sz val="8"/>
        <color rgb="FF1F1F1F"/>
        <rFont val="Georgia"/>
        <family val="1"/>
      </rPr>
      <t> IUCN Assessment (Farmland Bird populations)</t>
    </r>
  </si>
  <si>
    <t>Response Indicators:</t>
  </si>
  <si>
    <t>High cropping diversity</t>
  </si>
  <si>
    <t>Agri-environment schemes</t>
  </si>
  <si>
    <t>Protected areas</t>
  </si>
  <si>
    <t>Low farming intensity</t>
  </si>
  <si>
    <t>de Baan et al. (2015)</t>
  </si>
  <si>
    <t>Loss of Species diversity, threatened and rare species</t>
  </si>
  <si>
    <t>Species richness, threat level and rarity of mammals</t>
  </si>
  <si>
    <t>Chaudhary et al. (2015)</t>
  </si>
  <si>
    <t>Loss of Species diversity, threatened and endemic species</t>
  </si>
  <si>
    <t>Species richness and threatened endemic richness of mammals, amphibians, reptiles, birds, species richness of plants</t>
  </si>
  <si>
    <t>IMPACT World+</t>
  </si>
  <si>
    <t>Zonation (v.4)</t>
  </si>
  <si>
    <t xml:space="preserve"> Ecological Scarcity 2013</t>
  </si>
  <si>
    <t xml:space="preserve"> Stepwise</t>
  </si>
  <si>
    <t>InSiGHTS</t>
  </si>
  <si>
    <t> AIM-B</t>
  </si>
  <si>
    <t xml:space="preserve">PREDICTS </t>
  </si>
  <si>
    <t>13a</t>
  </si>
  <si>
    <t>countryside-SAR (Chaudhary 2018)</t>
  </si>
  <si>
    <t>13b</t>
  </si>
  <si>
    <t>countryside-SAR (Martins 2016)</t>
  </si>
  <si>
    <t>countryside-SAR (Chaudhary and Brooks (2018))</t>
  </si>
  <si>
    <t>SWAT</t>
  </si>
  <si>
    <t>CONSET</t>
  </si>
  <si>
    <t>[Global Integrated Assessment Model (GIAM)/Land Use Trade-Offs (LUTO)] - using biodiversity priority layer</t>
  </si>
  <si>
    <t>Medenhall et al., 2011</t>
  </si>
  <si>
    <t>Osgathorpe et al., 2011</t>
  </si>
  <si>
    <t>Ramos et al., 2018</t>
  </si>
  <si>
    <t>Saikkonen et al., 2018</t>
  </si>
  <si>
    <t>Sullivan et al., 2017</t>
  </si>
  <si>
    <t>Koellner and Scholz, 2007, Koellner and Scholz, 2008</t>
  </si>
  <si>
    <t>Jeanneret et al., 2009, Jeanneret et al., 2014</t>
  </si>
  <si>
    <t>Geyer et al., 2010a, Geyer et al., 2010b</t>
  </si>
  <si>
    <t>Helin et al., 2013</t>
  </si>
  <si>
    <t>N-Merged with 2018</t>
  </si>
  <si>
    <t>Within Criteria and eligibility</t>
  </si>
  <si>
    <t>Metric*</t>
  </si>
  <si>
    <t xml:space="preserve">Species extinction </t>
  </si>
  <si>
    <t>Measures the average abundance of native terrestrial species compared to an undisturbed state to estimate the compositional intactness of local communities. Uses the arithmetic mean of the relative abundance of species across all species originally present, compared to their abundance in an undisturbed state, represented by the 100%</t>
  </si>
  <si>
    <t>Compositional intactness</t>
  </si>
  <si>
    <t>Species extinction</t>
  </si>
  <si>
    <t>Regional species extinction risk, measures improvements and deteriorations of species groups in relation to their risk of extinction.  looks at the extent of suitable habitat relative to a baseline year, with values geometrically averaged across species</t>
  </si>
  <si>
    <t>PDF (Potentially Disappearing Fraction)</t>
  </si>
  <si>
    <t>SHI (Species Habitat Index</t>
  </si>
  <si>
    <t>BII (Biodiversity Intactness Index)</t>
  </si>
  <si>
    <t>MSA (Mean Species Abundance)</t>
  </si>
  <si>
    <t>RLI (Red List Index)</t>
  </si>
  <si>
    <t>ESH (Extent of Suitable Habitat)</t>
  </si>
  <si>
    <t>Measures the extent of suitable habitat to a pool of species compared to a baseline, taking a geometric average</t>
  </si>
  <si>
    <t>BILBI                                PREDICTS               GLOBIOM</t>
  </si>
  <si>
    <t>Reduced ecosystem diversity and quality , measures the changes in the estimated size and quality of ecologically intact areas through remote sensing data relating this to species loss.  The SHI is expressed relative to a baseline of SHI = 100</t>
  </si>
  <si>
    <t>Species Richness</t>
  </si>
  <si>
    <t>Richness</t>
  </si>
  <si>
    <t>Number of species/taxa present</t>
  </si>
  <si>
    <t>Counts the number of species or taxa present in a given region/system. Usually either a mid-stop for other indicators calculated (e.g. species extinction) or retrieved from the indicator (e.g. SHI)</t>
  </si>
  <si>
    <t>PREDICTS, BILBI, GLOBIOM, C-SAR (2018), Map of Life</t>
  </si>
  <si>
    <t>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</si>
</sst>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Aptos Narrow"/>
      <family val="2"/>
      <scheme val="minor"/>
    </font>
    <font>
      <sz val="11"/>
      <color rgb="FF000000"/>
      <name val="Calibri"/>
      <family val="2"/>
    </font>
    <font>
      <b/>
      <sz val="11"/>
      <color rgb="FF000000"/>
      <name val="Aptos Narrow"/>
      <family val="2"/>
      <scheme val="minor"/>
    </font>
    <font>
      <sz val="11"/>
      <color rgb="FF000000"/>
      <name val="Aptos Narrow"/>
      <family val="2"/>
      <scheme val="minor"/>
    </font>
    <font>
      <b/>
      <sz val="11"/>
      <color rgb="FF000000"/>
      <name val="Aptos Narrow"/>
      <family val="2"/>
    </font>
    <font>
      <sz val="11"/>
      <color rgb="FF000000"/>
      <name val="Aptos Narrow"/>
    </font>
    <font>
      <sz val="11"/>
      <color rgb="FF000000"/>
      <name val="Aptos Narrow"/>
      <family val="2"/>
    </font>
    <font>
      <b/>
      <sz val="11"/>
      <color theme="1"/>
      <name val="Aptos Narrow"/>
      <family val="2"/>
      <scheme val="minor"/>
    </font>
    <font>
      <sz val="11"/>
      <color rgb="FFFF0000"/>
      <name val="Aptos Narrow"/>
    </font>
    <font>
      <sz val="11"/>
      <color rgb="FFFF0000"/>
      <name val="Aptos Narrow"/>
      <scheme val="minor"/>
    </font>
    <font>
      <sz val="11"/>
      <color rgb="FF000000"/>
      <name val="Aptos Narrow"/>
      <charset val="1"/>
    </font>
    <font>
      <sz val="11"/>
      <color rgb="FFFF0000"/>
      <name val="Aptos Narrow"/>
      <family val="2"/>
      <scheme val="minor"/>
    </font>
    <font>
      <sz val="11"/>
      <color theme="1"/>
      <name val="Aptos Narrow"/>
      <scheme val="minor"/>
    </font>
    <font>
      <u/>
      <sz val="11"/>
      <color theme="10"/>
      <name val="Aptos Narrow"/>
      <family val="2"/>
      <scheme val="minor"/>
    </font>
    <font>
      <sz val="11"/>
      <color rgb="FF000000"/>
      <name val="Aptos Narrow"/>
      <scheme val="minor"/>
    </font>
    <font>
      <b/>
      <sz val="11"/>
      <color rgb="FF000000"/>
      <name val="Aptos Narrow"/>
      <scheme val="minor"/>
    </font>
    <font>
      <b/>
      <sz val="11"/>
      <color theme="1"/>
      <name val="Aptos Narrow"/>
      <scheme val="minor"/>
    </font>
    <font>
      <sz val="10"/>
      <color rgb="FF000000"/>
      <name val="Aptos Narrow"/>
      <scheme val="minor"/>
    </font>
    <font>
      <sz val="14"/>
      <color theme="1"/>
      <name val="Aptos Narrow"/>
      <family val="2"/>
      <scheme val="minor"/>
    </font>
    <font>
      <sz val="14"/>
      <color rgb="FF000000"/>
      <name val="Verdana"/>
      <charset val="1"/>
    </font>
    <font>
      <b/>
      <sz val="14"/>
      <color theme="1"/>
      <name val="Aptos Narrow"/>
      <family val="2"/>
      <scheme val="minor"/>
    </font>
    <font>
      <sz val="22"/>
      <color theme="1"/>
      <name val="Aptos Narrow"/>
      <family val="2"/>
      <scheme val="minor"/>
    </font>
    <font>
      <b/>
      <sz val="22"/>
      <color theme="1"/>
      <name val="Aptos Narrow"/>
      <family val="2"/>
      <scheme val="minor"/>
    </font>
    <font>
      <sz val="22"/>
      <color rgb="FF000000"/>
      <name val="Verdana"/>
      <family val="2"/>
    </font>
    <font>
      <sz val="36"/>
      <color theme="1"/>
      <name val="Aptos Narrow"/>
      <family val="2"/>
      <scheme val="minor"/>
    </font>
    <font>
      <b/>
      <sz val="12"/>
      <color theme="1"/>
      <name val="Aptos Narrow"/>
      <family val="2"/>
      <scheme val="minor"/>
    </font>
    <font>
      <b/>
      <i/>
      <sz val="11"/>
      <color rgb="FF000000"/>
      <name val="Aptos Narrow"/>
      <family val="2"/>
      <scheme val="minor"/>
    </font>
    <font>
      <b/>
      <sz val="11"/>
      <name val="Aptos Narrow"/>
      <family val="2"/>
      <scheme val="minor"/>
    </font>
    <font>
      <sz val="10"/>
      <color rgb="FF2E2E2E"/>
      <name val="Georgia"/>
      <family val="1"/>
    </font>
    <font>
      <sz val="8"/>
      <color rgb="FF1F1F1F"/>
      <name val="Georgia"/>
      <family val="1"/>
    </font>
    <font>
      <sz val="8"/>
      <color rgb="FF0272B1"/>
      <name val="Georgia"/>
      <family val="1"/>
    </font>
    <font>
      <b/>
      <sz val="8"/>
      <color rgb="FF1F1F1F"/>
      <name val="Georgia"/>
      <family val="1"/>
    </font>
    <font>
      <sz val="10"/>
      <color rgb="FF1F1F1F"/>
      <name val="Georgia"/>
      <family val="1"/>
    </font>
    <font>
      <sz val="10"/>
      <color rgb="FF000000"/>
      <name val="Verdana"/>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theme="7" tint="0.59999389629810485"/>
        <bgColor indexed="64"/>
      </patternFill>
    </fill>
    <fill>
      <patternFill patternType="solid">
        <fgColor rgb="FFFFFFFF"/>
        <bgColor indexed="64"/>
      </patternFill>
    </fill>
  </fills>
  <borders count="30">
    <border>
      <left/>
      <right/>
      <top/>
      <bottom/>
      <diagonal/>
    </border>
    <border>
      <left/>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top/>
      <bottom style="double">
        <color rgb="FF000000"/>
      </bottom>
      <diagonal/>
    </border>
    <border>
      <left/>
      <right/>
      <top style="thin">
        <color rgb="FF000000"/>
      </top>
      <bottom style="thin">
        <color rgb="FF000000"/>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double">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rgb="FF8E8E8E"/>
      </top>
      <bottom/>
      <diagonal/>
    </border>
    <border>
      <left/>
      <right/>
      <top/>
      <bottom style="medium">
        <color rgb="FF8E8E8E"/>
      </bottom>
      <diagonal/>
    </border>
    <border>
      <left style="medium">
        <color indexed="64"/>
      </left>
      <right/>
      <top/>
      <bottom/>
      <diagonal/>
    </border>
  </borders>
  <cellStyleXfs count="2">
    <xf numFmtId="0" fontId="0" fillId="0" borderId="0"/>
    <xf numFmtId="0" fontId="13" fillId="0" borderId="0" applyNumberFormat="0" applyFill="0" applyBorder="0" applyAlignment="0" applyProtection="0"/>
  </cellStyleXfs>
  <cellXfs count="173">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2" fillId="0" borderId="0" xfId="0" applyFont="1" applyAlignment="1">
      <alignment horizontal="left" vertical="top" wrapText="1"/>
    </xf>
    <xf numFmtId="0" fontId="3" fillId="0" borderId="0" xfId="0" applyFont="1" applyAlignment="1">
      <alignment vertical="top"/>
    </xf>
    <xf numFmtId="0" fontId="3" fillId="2" borderId="0" xfId="0" applyFont="1" applyFill="1" applyAlignment="1">
      <alignment vertical="top"/>
    </xf>
    <xf numFmtId="0" fontId="0" fillId="2" borderId="0" xfId="0" applyFill="1" applyAlignment="1">
      <alignment vertical="top" wrapText="1"/>
    </xf>
    <xf numFmtId="0" fontId="0" fillId="2" borderId="0" xfId="0" applyFill="1" applyAlignment="1">
      <alignment vertical="top"/>
    </xf>
    <xf numFmtId="0" fontId="5" fillId="0" borderId="0" xfId="0" applyFont="1" applyAlignment="1">
      <alignment wrapText="1"/>
    </xf>
    <xf numFmtId="0" fontId="6" fillId="0" borderId="0" xfId="0" applyFont="1" applyAlignment="1">
      <alignment wrapText="1"/>
    </xf>
    <xf numFmtId="0" fontId="0" fillId="0" borderId="0" xfId="0" applyAlignment="1">
      <alignment wrapText="1"/>
    </xf>
    <xf numFmtId="0" fontId="9" fillId="0" borderId="0" xfId="0" applyFont="1" applyAlignment="1">
      <alignment wrapText="1"/>
    </xf>
    <xf numFmtId="0" fontId="10" fillId="0" borderId="0" xfId="0" applyFont="1"/>
    <xf numFmtId="0" fontId="11" fillId="0" borderId="0" xfId="0" applyFont="1" applyAlignment="1">
      <alignment wrapText="1"/>
    </xf>
    <xf numFmtId="0" fontId="0" fillId="0" borderId="1" xfId="0" applyBorder="1" applyAlignment="1">
      <alignment wrapText="1"/>
    </xf>
    <xf numFmtId="0" fontId="0" fillId="0" borderId="1" xfId="0" applyBorder="1"/>
    <xf numFmtId="0" fontId="4" fillId="0" borderId="1" xfId="0" applyFont="1" applyBorder="1" applyAlignment="1">
      <alignment wrapText="1"/>
    </xf>
    <xf numFmtId="0" fontId="7" fillId="0" borderId="1" xfId="0" applyFont="1" applyBorder="1" applyAlignment="1">
      <alignment wrapText="1"/>
    </xf>
    <xf numFmtId="0" fontId="7" fillId="0" borderId="1" xfId="0" applyFont="1" applyBorder="1"/>
    <xf numFmtId="0" fontId="12" fillId="0" borderId="0" xfId="0" applyFont="1" applyAlignment="1">
      <alignment wrapText="1"/>
    </xf>
    <xf numFmtId="0" fontId="13" fillId="0" borderId="0" xfId="1" applyAlignment="1"/>
    <xf numFmtId="0" fontId="0" fillId="0" borderId="5" xfId="0" applyBorder="1"/>
    <xf numFmtId="0" fontId="14" fillId="0" borderId="5" xfId="0" applyFont="1" applyBorder="1" applyAlignment="1">
      <alignment wrapText="1"/>
    </xf>
    <xf numFmtId="0" fontId="0" fillId="0" borderId="5" xfId="0" applyBorder="1" applyAlignment="1">
      <alignment wrapText="1"/>
    </xf>
    <xf numFmtId="0" fontId="14" fillId="0" borderId="0" xfId="0" applyFont="1" applyAlignment="1">
      <alignment horizontal="left" vertical="top" wrapText="1"/>
    </xf>
    <xf numFmtId="0" fontId="14" fillId="0" borderId="8" xfId="0" applyFont="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16" fillId="4" borderId="0" xfId="0" applyFont="1" applyFill="1" applyAlignment="1">
      <alignment horizontal="left" vertical="top" wrapText="1"/>
    </xf>
    <xf numFmtId="0" fontId="17" fillId="0" borderId="8" xfId="0" applyFont="1" applyBorder="1" applyAlignment="1">
      <alignment horizontal="left" vertical="top" wrapText="1" readingOrder="1"/>
    </xf>
    <xf numFmtId="0" fontId="12" fillId="0" borderId="8" xfId="0" applyFont="1" applyBorder="1" applyAlignment="1">
      <alignment horizontal="left" vertical="top" wrapText="1"/>
    </xf>
    <xf numFmtId="0" fontId="12" fillId="4" borderId="8" xfId="0" applyFont="1" applyFill="1" applyBorder="1" applyAlignment="1">
      <alignment horizontal="left" vertical="top" wrapText="1"/>
    </xf>
    <xf numFmtId="0" fontId="17" fillId="0" borderId="0" xfId="0" applyFont="1" applyAlignment="1">
      <alignment horizontal="left" vertical="top" wrapText="1" readingOrder="1"/>
    </xf>
    <xf numFmtId="0" fontId="12" fillId="4" borderId="0" xfId="0" applyFont="1" applyFill="1" applyAlignment="1">
      <alignment horizontal="left" vertical="top" wrapText="1"/>
    </xf>
    <xf numFmtId="0" fontId="17" fillId="2" borderId="5" xfId="0" applyFont="1" applyFill="1" applyBorder="1" applyAlignment="1">
      <alignment horizontal="left" vertical="top" wrapText="1" readingOrder="1"/>
    </xf>
    <xf numFmtId="0" fontId="12" fillId="2" borderId="5" xfId="0" applyFont="1" applyFill="1" applyBorder="1" applyAlignment="1">
      <alignment horizontal="left" vertical="top" wrapText="1"/>
    </xf>
    <xf numFmtId="0" fontId="17" fillId="0" borderId="5" xfId="0" applyFont="1" applyBorder="1" applyAlignment="1">
      <alignment horizontal="left" vertical="top" wrapText="1" readingOrder="1"/>
    </xf>
    <xf numFmtId="0" fontId="12" fillId="0" borderId="5" xfId="0" applyFont="1" applyBorder="1" applyAlignment="1">
      <alignment horizontal="left" vertical="top" wrapText="1"/>
    </xf>
    <xf numFmtId="0" fontId="12" fillId="4" borderId="5" xfId="0" applyFont="1" applyFill="1" applyBorder="1" applyAlignment="1">
      <alignment horizontal="left" vertical="top" wrapText="1"/>
    </xf>
    <xf numFmtId="0" fontId="17" fillId="2" borderId="8" xfId="0" applyFont="1" applyFill="1" applyBorder="1" applyAlignment="1">
      <alignment horizontal="left" vertical="top" wrapText="1" readingOrder="1"/>
    </xf>
    <xf numFmtId="0" fontId="17" fillId="0" borderId="8" xfId="0" applyFont="1" applyBorder="1" applyAlignment="1">
      <alignment horizontal="left" vertical="top" wrapText="1"/>
    </xf>
    <xf numFmtId="0" fontId="12" fillId="0" borderId="9" xfId="0" applyFont="1" applyBorder="1" applyAlignment="1">
      <alignment horizontal="left" vertical="top" wrapText="1"/>
    </xf>
    <xf numFmtId="0" fontId="14" fillId="0" borderId="8" xfId="0" applyFont="1" applyBorder="1" applyAlignment="1">
      <alignment horizontal="left" vertical="top" wrapText="1" readingOrder="1"/>
    </xf>
    <xf numFmtId="0" fontId="14" fillId="0" borderId="0" xfId="0" applyFont="1" applyAlignment="1">
      <alignment horizontal="left" vertical="top" wrapText="1" readingOrder="1"/>
    </xf>
    <xf numFmtId="0" fontId="12" fillId="2" borderId="8" xfId="0" applyFont="1" applyFill="1" applyBorder="1" applyAlignment="1">
      <alignment horizontal="left" vertical="top" wrapText="1"/>
    </xf>
    <xf numFmtId="0" fontId="12" fillId="0" borderId="11" xfId="0" applyFont="1" applyBorder="1" applyAlignment="1">
      <alignment horizontal="left" vertical="top" wrapText="1"/>
    </xf>
    <xf numFmtId="0" fontId="12" fillId="4" borderId="11" xfId="0" applyFont="1" applyFill="1" applyBorder="1" applyAlignment="1">
      <alignment horizontal="left" vertical="top" wrapText="1"/>
    </xf>
    <xf numFmtId="0" fontId="12" fillId="0" borderId="10" xfId="0" applyFont="1" applyBorder="1" applyAlignment="1">
      <alignment horizontal="left" vertical="top" wrapText="1"/>
    </xf>
    <xf numFmtId="0" fontId="14" fillId="0" borderId="5" xfId="0" applyFont="1" applyBorder="1" applyAlignment="1">
      <alignment horizontal="left" vertical="top" wrapText="1" readingOrder="1"/>
    </xf>
    <xf numFmtId="0" fontId="17" fillId="2" borderId="0" xfId="0" applyFont="1" applyFill="1" applyAlignment="1">
      <alignment horizontal="left" vertical="top" wrapText="1" readingOrder="1"/>
    </xf>
    <xf numFmtId="0" fontId="12" fillId="2" borderId="0" xfId="0" applyFont="1" applyFill="1" applyAlignment="1">
      <alignment horizontal="left" vertical="top" wrapText="1"/>
    </xf>
    <xf numFmtId="0" fontId="7" fillId="0" borderId="0" xfId="0" applyFont="1"/>
    <xf numFmtId="0" fontId="0" fillId="5" borderId="0" xfId="0" applyFill="1"/>
    <xf numFmtId="0" fontId="18" fillId="0" borderId="0" xfId="0" applyFont="1"/>
    <xf numFmtId="0" fontId="18" fillId="3" borderId="0" xfId="0" applyFont="1" applyFill="1" applyAlignment="1">
      <alignment vertical="top"/>
    </xf>
    <xf numFmtId="0" fontId="20" fillId="3" borderId="0" xfId="0" applyFont="1" applyFill="1" applyAlignment="1">
      <alignment vertical="top"/>
    </xf>
    <xf numFmtId="0" fontId="20" fillId="3" borderId="0" xfId="0" applyFont="1" applyFill="1" applyAlignment="1">
      <alignment vertical="top" wrapText="1"/>
    </xf>
    <xf numFmtId="0" fontId="20" fillId="0" borderId="0" xfId="0" applyFont="1" applyAlignment="1">
      <alignment vertical="top"/>
    </xf>
    <xf numFmtId="0" fontId="18" fillId="0" borderId="0" xfId="0" applyFont="1" applyAlignment="1">
      <alignment vertical="top"/>
    </xf>
    <xf numFmtId="0" fontId="19" fillId="3" borderId="0" xfId="0" applyFont="1" applyFill="1" applyAlignment="1">
      <alignment vertical="top" wrapText="1" readingOrder="1"/>
    </xf>
    <xf numFmtId="0" fontId="18" fillId="3" borderId="0" xfId="0" applyFont="1" applyFill="1" applyAlignment="1">
      <alignment vertical="top" wrapText="1"/>
    </xf>
    <xf numFmtId="0" fontId="13" fillId="0" borderId="0" xfId="1" applyAlignment="1">
      <alignment vertical="top"/>
    </xf>
    <xf numFmtId="0" fontId="18" fillId="3" borderId="0" xfId="0" applyFont="1" applyFill="1" applyAlignment="1">
      <alignment horizontal="left" vertical="top" wrapText="1"/>
    </xf>
    <xf numFmtId="0" fontId="7" fillId="0" borderId="0" xfId="0" applyFont="1" applyAlignment="1">
      <alignment horizontal="left" vertical="top"/>
    </xf>
    <xf numFmtId="0" fontId="21" fillId="3" borderId="12" xfId="0" applyFont="1" applyFill="1" applyBorder="1"/>
    <xf numFmtId="0" fontId="21" fillId="3" borderId="13" xfId="0" applyFont="1" applyFill="1" applyBorder="1"/>
    <xf numFmtId="0" fontId="21" fillId="3" borderId="0" xfId="0" applyFont="1" applyFill="1"/>
    <xf numFmtId="0" fontId="21" fillId="3" borderId="14" xfId="0" applyFont="1" applyFill="1" applyBorder="1"/>
    <xf numFmtId="0" fontId="23" fillId="3" borderId="0" xfId="0" applyFont="1" applyFill="1" applyAlignment="1">
      <alignment wrapText="1" readingOrder="1"/>
    </xf>
    <xf numFmtId="0" fontId="23" fillId="3" borderId="14" xfId="0" applyFont="1" applyFill="1" applyBorder="1" applyAlignment="1">
      <alignment wrapText="1" readingOrder="1"/>
    </xf>
    <xf numFmtId="0" fontId="22" fillId="3" borderId="0" xfId="0" applyFont="1" applyFill="1"/>
    <xf numFmtId="0" fontId="22" fillId="3" borderId="14" xfId="0" applyFont="1" applyFill="1" applyBorder="1"/>
    <xf numFmtId="0" fontId="21" fillId="3" borderId="0" xfId="0" applyFont="1" applyFill="1" applyAlignment="1">
      <alignment wrapText="1"/>
    </xf>
    <xf numFmtId="0" fontId="21" fillId="3" borderId="0" xfId="0" applyFont="1" applyFill="1" applyAlignment="1">
      <alignment horizontal="center" vertical="center"/>
    </xf>
    <xf numFmtId="0" fontId="21" fillId="3" borderId="14" xfId="0" applyFont="1" applyFill="1" applyBorder="1" applyAlignment="1">
      <alignment horizontal="center" vertical="center"/>
    </xf>
    <xf numFmtId="0" fontId="21" fillId="3" borderId="14" xfId="0" applyFont="1" applyFill="1" applyBorder="1" applyAlignment="1">
      <alignment wrapText="1"/>
    </xf>
    <xf numFmtId="0" fontId="21" fillId="3" borderId="6" xfId="0" applyFont="1" applyFill="1" applyBorder="1"/>
    <xf numFmtId="0" fontId="21" fillId="3" borderId="15" xfId="0" applyFont="1" applyFill="1" applyBorder="1"/>
    <xf numFmtId="0" fontId="24" fillId="3" borderId="0" xfId="0" applyFont="1" applyFill="1" applyAlignment="1">
      <alignment horizontal="center" vertical="center"/>
    </xf>
    <xf numFmtId="0" fontId="24" fillId="3" borderId="14" xfId="0" applyFont="1" applyFill="1" applyBorder="1" applyAlignment="1">
      <alignment horizontal="center" vertical="center"/>
    </xf>
    <xf numFmtId="0" fontId="24" fillId="3" borderId="6" xfId="0" applyFont="1" applyFill="1" applyBorder="1" applyAlignment="1">
      <alignment horizontal="center" vertical="center"/>
    </xf>
    <xf numFmtId="0" fontId="24" fillId="3" borderId="15" xfId="0" applyFont="1" applyFill="1" applyBorder="1" applyAlignment="1">
      <alignment horizontal="center" vertical="center"/>
    </xf>
    <xf numFmtId="49" fontId="0" fillId="0" borderId="0" xfId="0" applyNumberFormat="1"/>
    <xf numFmtId="0" fontId="0" fillId="0" borderId="16" xfId="0" applyBorder="1"/>
    <xf numFmtId="49" fontId="0" fillId="0" borderId="17" xfId="0" applyNumberFormat="1" applyBorder="1"/>
    <xf numFmtId="0" fontId="0" fillId="0" borderId="17" xfId="0" applyBorder="1"/>
    <xf numFmtId="0" fontId="0" fillId="0" borderId="18" xfId="0" applyBorder="1" applyAlignment="1">
      <alignment wrapText="1"/>
    </xf>
    <xf numFmtId="0" fontId="0" fillId="0" borderId="19" xfId="0" applyBorder="1"/>
    <xf numFmtId="49" fontId="0" fillId="0" borderId="20" xfId="0" applyNumberFormat="1" applyBorder="1"/>
    <xf numFmtId="0" fontId="0" fillId="0" borderId="20" xfId="0" applyBorder="1"/>
    <xf numFmtId="0" fontId="0" fillId="0" borderId="21" xfId="0" applyBorder="1" applyAlignment="1">
      <alignment wrapText="1"/>
    </xf>
    <xf numFmtId="0" fontId="0" fillId="0" borderId="22" xfId="0" applyBorder="1"/>
    <xf numFmtId="49" fontId="0" fillId="0" borderId="23" xfId="0" applyNumberFormat="1" applyBorder="1"/>
    <xf numFmtId="0" fontId="0" fillId="0" borderId="23" xfId="0" applyBorder="1"/>
    <xf numFmtId="0" fontId="0" fillId="0" borderId="24" xfId="0" applyBorder="1" applyAlignment="1">
      <alignment wrapText="1"/>
    </xf>
    <xf numFmtId="0" fontId="2" fillId="0" borderId="0" xfId="0" applyFont="1"/>
    <xf numFmtId="0" fontId="25" fillId="0" borderId="25" xfId="0" applyFont="1" applyBorder="1" applyAlignment="1">
      <alignment horizontal="center" vertical="top"/>
    </xf>
    <xf numFmtId="0" fontId="0" fillId="0" borderId="26" xfId="0" applyBorder="1" applyAlignment="1">
      <alignment vertical="top" wrapText="1"/>
    </xf>
    <xf numFmtId="0" fontId="2" fillId="0" borderId="0" xfId="0" applyFont="1" applyAlignment="1">
      <alignment horizontal="center" vertical="top"/>
    </xf>
    <xf numFmtId="49" fontId="2" fillId="0" borderId="0" xfId="0" applyNumberFormat="1" applyFont="1" applyAlignment="1">
      <alignment vertical="top" wrapText="1"/>
    </xf>
    <xf numFmtId="3" fontId="3" fillId="0" borderId="0" xfId="0" applyNumberFormat="1" applyFont="1" applyAlignment="1">
      <alignment vertical="top" wrapText="1"/>
    </xf>
    <xf numFmtId="0" fontId="0" fillId="0" borderId="26" xfId="0" applyBorder="1" applyAlignment="1">
      <alignment horizontal="left" vertical="top" wrapText="1"/>
    </xf>
    <xf numFmtId="0" fontId="7" fillId="0" borderId="0" xfId="0" applyFont="1" applyAlignment="1">
      <alignment horizontal="center" vertical="top"/>
    </xf>
    <xf numFmtId="0" fontId="3" fillId="0" borderId="26" xfId="0" applyFont="1" applyBorder="1" applyAlignment="1">
      <alignment vertical="top" wrapText="1"/>
    </xf>
    <xf numFmtId="0" fontId="3" fillId="0" borderId="0" xfId="0" applyFont="1" applyAlignment="1">
      <alignment vertical="top" wrapText="1"/>
    </xf>
    <xf numFmtId="49" fontId="3" fillId="3" borderId="0" xfId="0" applyNumberFormat="1" applyFont="1" applyFill="1" applyAlignment="1">
      <alignment vertical="top" wrapText="1"/>
    </xf>
    <xf numFmtId="49" fontId="0" fillId="0" borderId="0" xfId="0" applyNumberFormat="1" applyAlignment="1">
      <alignment horizontal="right"/>
    </xf>
    <xf numFmtId="49" fontId="0" fillId="0" borderId="0" xfId="0" applyNumberFormat="1" applyAlignment="1">
      <alignment wrapText="1"/>
    </xf>
    <xf numFmtId="49" fontId="3" fillId="0" borderId="0" xfId="0" applyNumberFormat="1" applyFont="1" applyAlignment="1">
      <alignment wrapText="1"/>
    </xf>
    <xf numFmtId="0" fontId="7" fillId="2" borderId="0" xfId="0" applyFont="1" applyFill="1" applyAlignment="1">
      <alignment horizontal="center" vertical="top"/>
    </xf>
    <xf numFmtId="49" fontId="3" fillId="2" borderId="0" xfId="0" applyNumberFormat="1" applyFont="1" applyFill="1" applyAlignment="1">
      <alignment wrapText="1"/>
    </xf>
    <xf numFmtId="49" fontId="0" fillId="2" borderId="0" xfId="0" applyNumberFormat="1" applyFill="1"/>
    <xf numFmtId="0" fontId="0" fillId="2" borderId="0" xfId="0" applyFill="1"/>
    <xf numFmtId="49" fontId="20" fillId="0" borderId="0" xfId="0" applyNumberFormat="1" applyFont="1"/>
    <xf numFmtId="0" fontId="0" fillId="3" borderId="0" xfId="0" applyFill="1"/>
    <xf numFmtId="0" fontId="7" fillId="3" borderId="0" xfId="0" applyFont="1" applyFill="1" applyAlignment="1">
      <alignment horizontal="left" vertical="center"/>
    </xf>
    <xf numFmtId="0" fontId="7" fillId="3" borderId="0" xfId="0" applyFont="1" applyFill="1" applyAlignment="1">
      <alignment vertical="center"/>
    </xf>
    <xf numFmtId="0" fontId="27" fillId="3" borderId="0" xfId="0" applyFont="1" applyFill="1" applyAlignment="1">
      <alignment vertical="center"/>
    </xf>
    <xf numFmtId="0" fontId="7" fillId="3" borderId="0" xfId="0" applyFont="1" applyFill="1" applyAlignment="1">
      <alignment horizontal="center" vertical="center"/>
    </xf>
    <xf numFmtId="0" fontId="0" fillId="3" borderId="0" xfId="0" applyFill="1" applyAlignment="1">
      <alignment horizontal="left" vertical="center"/>
    </xf>
    <xf numFmtId="0" fontId="0" fillId="3" borderId="0" xfId="0" applyFill="1" applyAlignment="1">
      <alignment horizontal="left"/>
    </xf>
    <xf numFmtId="0" fontId="0" fillId="3" borderId="0" xfId="0" applyFill="1" applyAlignment="1">
      <alignment vertical="center"/>
    </xf>
    <xf numFmtId="0" fontId="13" fillId="3" borderId="0" xfId="1" applyFill="1"/>
    <xf numFmtId="0" fontId="28" fillId="3" borderId="0" xfId="0" applyFont="1" applyFill="1" applyAlignment="1">
      <alignment horizontal="left"/>
    </xf>
    <xf numFmtId="0" fontId="1" fillId="3" borderId="0" xfId="0" applyFont="1" applyFill="1"/>
    <xf numFmtId="0" fontId="0" fillId="0" borderId="0" xfId="0" applyAlignment="1">
      <alignment horizontal="left"/>
    </xf>
    <xf numFmtId="0" fontId="0" fillId="0" borderId="0" xfId="0" applyAlignment="1">
      <alignment horizontal="left" vertical="center"/>
    </xf>
    <xf numFmtId="0" fontId="0" fillId="0" borderId="0" xfId="0" applyAlignment="1">
      <alignment vertical="center"/>
    </xf>
    <xf numFmtId="0" fontId="0" fillId="6" borderId="0" xfId="0" applyFill="1"/>
    <xf numFmtId="0" fontId="0" fillId="2" borderId="0" xfId="0" applyFill="1" applyAlignment="1">
      <alignment horizontal="left"/>
    </xf>
    <xf numFmtId="0" fontId="0" fillId="2" borderId="0" xfId="0" applyFill="1" applyAlignment="1">
      <alignment vertical="center"/>
    </xf>
    <xf numFmtId="0" fontId="13" fillId="0" borderId="0" xfId="1"/>
    <xf numFmtId="0" fontId="13" fillId="2" borderId="0" xfId="1" applyFill="1"/>
    <xf numFmtId="0" fontId="0" fillId="2" borderId="0" xfId="0" applyFill="1" applyAlignment="1">
      <alignment horizontal="left" vertical="center"/>
    </xf>
    <xf numFmtId="49" fontId="0" fillId="0" borderId="0" xfId="0" applyNumberFormat="1" applyAlignment="1">
      <alignment vertical="center"/>
    </xf>
    <xf numFmtId="0" fontId="0" fillId="5" borderId="0" xfId="0" applyFill="1" applyAlignment="1">
      <alignment horizontal="left"/>
    </xf>
    <xf numFmtId="0" fontId="0" fillId="5" borderId="0" xfId="0" applyFill="1" applyAlignment="1">
      <alignment horizontal="left" vertical="center"/>
    </xf>
    <xf numFmtId="0" fontId="0" fillId="5" borderId="0" xfId="0" applyFill="1" applyAlignment="1">
      <alignment vertical="center"/>
    </xf>
    <xf numFmtId="0" fontId="29" fillId="0" borderId="27" xfId="0" applyFont="1" applyBorder="1" applyAlignment="1">
      <alignment vertical="center" wrapText="1"/>
    </xf>
    <xf numFmtId="0" fontId="29" fillId="0" borderId="0" xfId="0" applyFont="1" applyAlignment="1">
      <alignment vertical="center" wrapText="1"/>
    </xf>
    <xf numFmtId="0" fontId="13" fillId="0" borderId="0" xfId="1" applyAlignment="1">
      <alignment vertical="center" wrapText="1"/>
    </xf>
    <xf numFmtId="0" fontId="30" fillId="0" borderId="0" xfId="0" applyFont="1" applyAlignment="1">
      <alignment vertical="center" wrapText="1"/>
    </xf>
    <xf numFmtId="0" fontId="31" fillId="0" borderId="0" xfId="0" applyFont="1" applyAlignment="1">
      <alignment vertical="center" wrapText="1"/>
    </xf>
    <xf numFmtId="0" fontId="13" fillId="0" borderId="28" xfId="1" applyBorder="1" applyAlignment="1">
      <alignment vertical="center" wrapText="1"/>
    </xf>
    <xf numFmtId="0" fontId="29" fillId="0" borderId="28" xfId="0" applyFont="1" applyBorder="1" applyAlignment="1">
      <alignment vertical="center" wrapText="1"/>
    </xf>
    <xf numFmtId="0" fontId="32" fillId="0" borderId="0" xfId="0" applyFont="1"/>
    <xf numFmtId="0" fontId="15"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4" xfId="0" applyFont="1" applyBorder="1" applyAlignment="1">
      <alignment horizontal="left" vertical="top" wrapText="1"/>
    </xf>
    <xf numFmtId="0" fontId="22" fillId="3" borderId="7" xfId="0" applyFont="1" applyFill="1" applyBorder="1" applyAlignment="1">
      <alignment horizontal="center"/>
    </xf>
    <xf numFmtId="0" fontId="22" fillId="3" borderId="13" xfId="0" applyFont="1" applyFill="1" applyBorder="1" applyAlignment="1">
      <alignment horizontal="center"/>
    </xf>
    <xf numFmtId="0" fontId="0" fillId="0" borderId="0" xfId="0" applyAlignment="1">
      <alignment horizontal="center" vertical="top" wrapText="1"/>
    </xf>
    <xf numFmtId="0" fontId="1" fillId="0" borderId="0" xfId="0" applyFont="1" applyAlignment="1">
      <alignment horizontal="left" vertical="top"/>
    </xf>
    <xf numFmtId="0" fontId="0" fillId="0" borderId="0" xfId="0" applyAlignment="1">
      <alignment horizontal="left" vertical="top"/>
    </xf>
    <xf numFmtId="0" fontId="25" fillId="0" borderId="0" xfId="0" applyFont="1" applyAlignment="1">
      <alignment horizontal="center"/>
    </xf>
    <xf numFmtId="0" fontId="0" fillId="0" borderId="0" xfId="0" applyAlignment="1">
      <alignment horizontal="center" vertical="center"/>
    </xf>
    <xf numFmtId="0" fontId="13" fillId="0" borderId="27" xfId="1" applyBorder="1" applyAlignment="1">
      <alignment vertical="center" wrapText="1"/>
    </xf>
    <xf numFmtId="0" fontId="13" fillId="0" borderId="0" xfId="1" applyBorder="1" applyAlignment="1">
      <alignment vertical="center" wrapText="1"/>
    </xf>
    <xf numFmtId="0" fontId="13" fillId="0" borderId="0" xfId="1" applyAlignment="1">
      <alignment vertical="center" wrapText="1"/>
    </xf>
    <xf numFmtId="0" fontId="29" fillId="0" borderId="0" xfId="0" applyFont="1" applyAlignment="1">
      <alignment vertical="center" wrapText="1"/>
    </xf>
    <xf numFmtId="0" fontId="30" fillId="0" borderId="0" xfId="0" applyFont="1" applyAlignment="1">
      <alignment vertical="center" wrapText="1"/>
    </xf>
    <xf numFmtId="0" fontId="6" fillId="7" borderId="29" xfId="0" applyFont="1" applyFill="1" applyBorder="1" applyAlignment="1">
      <alignment horizontal="left" vertical="center" wrapText="1"/>
    </xf>
    <xf numFmtId="0" fontId="0" fillId="0" borderId="29" xfId="0" applyBorder="1" applyAlignment="1">
      <alignment horizontal="left" vertical="top"/>
    </xf>
    <xf numFmtId="0" fontId="6" fillId="7" borderId="0" xfId="0" applyFont="1" applyFill="1" applyBorder="1" applyAlignment="1">
      <alignment horizontal="left" vertical="center" wrapText="1"/>
    </xf>
    <xf numFmtId="0" fontId="4" fillId="7" borderId="0" xfId="0" applyFont="1" applyFill="1" applyBorder="1" applyAlignment="1">
      <alignment horizontal="left" vertical="center"/>
    </xf>
    <xf numFmtId="0" fontId="33" fillId="7" borderId="0" xfId="0" applyFont="1" applyFill="1" applyBorder="1" applyAlignment="1">
      <alignment horizontal="left" vertical="center" wrapText="1"/>
    </xf>
    <xf numFmtId="0" fontId="6" fillId="7" borderId="0" xfId="0" applyFont="1" applyFill="1" applyBorder="1" applyAlignment="1">
      <alignment horizontal="left" vertical="center"/>
    </xf>
    <xf numFmtId="0" fontId="33" fillId="7" borderId="0" xfId="0" applyFont="1" applyFill="1" applyBorder="1" applyAlignment="1">
      <alignment vertical="center" wrapText="1"/>
    </xf>
    <xf numFmtId="0" fontId="6" fillId="0" borderId="0" xfId="0" applyFont="1" applyBorder="1" applyAlignment="1">
      <alignment horizontal="left" vertical="center"/>
    </xf>
    <xf numFmtId="0" fontId="0" fillId="0" borderId="0" xfId="0" applyBorder="1" applyAlignment="1">
      <alignment horizontal="left" vertical="top"/>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Jenkins, Wendy" id="{CC1F3714-0102-4F01-A295-E6F6CF714A1D}" userId="Jenkins, Wendy" providerId="None"/>
  <person displayName="Jenkins, Wendy" id="{33F0EEF2-79C7-4AF9-B099-944E5361FAB5}" userId="S::wendy.jenkins@wur.nl::fee735d2-6774-4346-81bc-8c0ebaf76615" providerId="AD"/>
  <person displayName="Cozim Melges, Felipe" id="{69FB90FB-3964-4F5B-B304-86F2474B46B9}" userId="S::felipe.cozimmelges@wur.nl::d970d57f-57b4-4784-96b4-5d5a3a30023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41" dT="2024-03-30T19:20:13.77" personId="{33F0EEF2-79C7-4AF9-B099-944E5361FAB5}" id="{1A9F0107-99D7-4CEC-A198-2DBBD048AE4B}">
    <text>are these not the same?</text>
  </threadedComment>
  <threadedComment ref="Q87" dT="2024-03-13T15:53:33.38" personId="{33F0EEF2-79C7-4AF9-B099-944E5361FAB5}" id="{3AA9C941-920B-41BB-94E0-A754DB23CDE9}">
    <text xml:space="preserve">We need to think about how we are including marine models  </text>
  </threadedComment>
  <threadedComment ref="Q123" dT="2024-03-28T11:05:39.44" personId="{CC1F3714-0102-4F01-A295-E6F6CF714A1D}" id="{F6647746-4FC8-41CD-BCD6-00C906929F7D}">
    <text xml:space="preserve">Oh no, I don't agree with this, it's species level, it doesn't matter how many species you use </text>
  </threadedComment>
  <threadedComment ref="Q123" dT="2024-03-28T11:47:46.34" personId="{69FB90FB-3964-4F5B-B304-86F2474B46B9}" id="{74AEB11B-BFAE-4894-8ECF-ECFA96C3341B}" parentId="{F6647746-4FC8-41CD-BCD6-00C906929F7D}">
    <text xml:space="preserve">that is just counting - you can ask any person in NIOO: abundance of a single species is not proper biodiversity assessment- there is plenty of papers debunking any idea of keystone species. I
</text>
  </threadedComment>
  <threadedComment ref="Q123" dT="2024-03-28T11:52:07.59" personId="{69FB90FB-3964-4F5B-B304-86F2474B46B9}" id="{3CF3E8C1-13B8-44F8-B81A-ADE3347C9BCD}" parentId="{F6647746-4FC8-41CD-BCD6-00C906929F7D}">
    <text>e.g.: abundance of tilatpia (invasive species) - abundance of rats (pests) - abundance of pidgeons (pest/invaisve). Richness alone is flawed, abundance of a single species it not species level biodiversity assessment</text>
  </threadedComment>
  <threadedComment ref="Q123" dT="2024-03-28T12:04:43.03" personId="{69FB90FB-3964-4F5B-B304-86F2474B46B9}" id="{18A4DBDA-B48E-4714-85FE-AC9BDE8BEEF3}" parentId="{F6647746-4FC8-41CD-BCD6-00C906929F7D}">
    <text>i.e. would you call caloric intake a dietary assessment? Taking this a metric of the whole is very dangerous, precisely given the examples I have given above, and specially if clustered on taxonomic level</text>
  </threadedComment>
  <threadedComment ref="Q123" dT="2024-03-28T12:04:59.64" personId="{69FB90FB-3964-4F5B-B304-86F2474B46B9}" id="{D4F9360F-DC3E-4488-A2C7-F249919E632B}" parentId="{F6647746-4FC8-41CD-BCD6-00C906929F7D}">
    <text>but let me know if you want to talk more about it</text>
  </threadedComment>
  <threadedComment ref="Q123" dT="2024-03-28T12:05:53.44" personId="{69FB90FB-3964-4F5B-B304-86F2474B46B9}" id="{0DF08C77-F292-4930-9D04-F1A3BECE8BFA}" parentId="{F6647746-4FC8-41CD-BCD6-00C906929F7D}">
    <text>that might have been different if it was clustered as functional groups, still i would not use it</text>
  </threadedComment>
  <threadedComment ref="Q123" dT="2024-03-28T15:45:21.86" personId="{CC1F3714-0102-4F01-A295-E6F6CF714A1D}" id="{A1AB6278-987A-40E8-BAB6-5B8696160A99}" parentId="{F6647746-4FC8-41CD-BCD6-00C906929F7D}">
    <text>We need to determine if they are using birds as an indicator species. Felipe is against including any papers that look at single species to quantify what a species is according to the definition of the CBD of species</text>
  </threadedComment>
</ThreadedComments>
</file>

<file path=xl/worksheets/_rels/sheet4.xml.rels><?xml version="1.0" encoding="UTF-8" standalone="yes"?>
<Relationships xmlns="http://schemas.openxmlformats.org/package/2006/relationships"><Relationship Id="rId1" Type="http://schemas.openxmlformats.org/officeDocument/2006/relationships/hyperlink" Target="https://link.springer.com/article/10.1007/s11367-019-01583-0"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pubmed.ncbi.nlm.nih.gov/25581129/" TargetMode="External"/><Relationship Id="rId2" Type="http://schemas.openxmlformats.org/officeDocument/2006/relationships/hyperlink" Target="https://www.mdpi.com/2071-1050/14/18/11204" TargetMode="External"/><Relationship Id="rId1" Type="http://schemas.openxmlformats.org/officeDocument/2006/relationships/hyperlink" Target="https://ourworldindata.org/food-choice-vs-eating-local" TargetMode="External"/><Relationship Id="rId4" Type="http://schemas.openxmlformats.org/officeDocument/2006/relationships/hyperlink" Target="https://www.scopus.com/record/display.uri?eid=2-s2.0-85099992384&amp;origin=resultslist&amp;sort=cp-f&amp;src=s&amp;sid=8233813963d925843c27a48533a84875&amp;sot=b&amp;sdt=cl&amp;cluster=scosubtype%2C%22re%22%2Ct%2Bscolang%2C%22English%22%2Ct&amp;s=TITLE-ABS-KEY%28toxicity+AND+agriculture%29&amp;sl=34&amp;sessionSearchId=8233813963d925843c27a48533a84875&amp;relpos=1"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8" Type="http://schemas.openxmlformats.org/officeDocument/2006/relationships/hyperlink" Target="https://www.sciencedirect.com/science/article/pii/S0301479716303772" TargetMode="External"/><Relationship Id="rId13" Type="http://schemas.openxmlformats.org/officeDocument/2006/relationships/hyperlink" Target="https://www.sciencedirect.com/science/article/pii/S0301479716303772" TargetMode="External"/><Relationship Id="rId18" Type="http://schemas.openxmlformats.org/officeDocument/2006/relationships/hyperlink" Target="https://www.sciencedirect.com/science/article/pii/S0301479716303772" TargetMode="External"/><Relationship Id="rId26" Type="http://schemas.openxmlformats.org/officeDocument/2006/relationships/hyperlink" Target="https://www.sciencedirect.com/science/article/pii/S0301479716303772" TargetMode="External"/><Relationship Id="rId3" Type="http://schemas.openxmlformats.org/officeDocument/2006/relationships/hyperlink" Target="https://www.scopus.com/inward/record.uri?eid=2-s2.0-84983792038&amp;doi=10.17433%2f3.2016.50153386.132-135&amp;partnerID=40&amp;md5=035dcde8e84ccc87a4ebbbc3ef33efe5" TargetMode="External"/><Relationship Id="rId21" Type="http://schemas.openxmlformats.org/officeDocument/2006/relationships/hyperlink" Target="https://www.sciencedirect.com/science/article/pii/S0301479716303772" TargetMode="External"/><Relationship Id="rId7" Type="http://schemas.openxmlformats.org/officeDocument/2006/relationships/hyperlink" Target="https://www.sciencedirect.com/science/article/pii/S0301479716303772" TargetMode="External"/><Relationship Id="rId12" Type="http://schemas.openxmlformats.org/officeDocument/2006/relationships/hyperlink" Target="https://www.sciencedirect.com/science/article/pii/S0301479716303772" TargetMode="External"/><Relationship Id="rId17" Type="http://schemas.openxmlformats.org/officeDocument/2006/relationships/hyperlink" Target="https://www.sciencedirect.com/science/article/pii/S0301479716303772" TargetMode="External"/><Relationship Id="rId25" Type="http://schemas.openxmlformats.org/officeDocument/2006/relationships/hyperlink" Target="https://www.sciencedirect.com/science/article/pii/S0301479716303772" TargetMode="External"/><Relationship Id="rId2" Type="http://schemas.openxmlformats.org/officeDocument/2006/relationships/hyperlink" Target="https://www.scopus.com/inward/record.uri?eid=2-s2.0-85107079408&amp;doi=10.1016%2fj.ecolmodel.2021.109604&amp;partnerID=40&amp;md5=768b83104e63d2bc410ef2e5a55f646e" TargetMode="External"/><Relationship Id="rId16" Type="http://schemas.openxmlformats.org/officeDocument/2006/relationships/hyperlink" Target="https://www.sciencedirect.com/science/article/pii/S0301479716303772" TargetMode="External"/><Relationship Id="rId20" Type="http://schemas.openxmlformats.org/officeDocument/2006/relationships/hyperlink" Target="https://www.sciencedirect.com/science/article/pii/S0301479716303772" TargetMode="External"/><Relationship Id="rId29" Type="http://schemas.openxmlformats.org/officeDocument/2006/relationships/printerSettings" Target="../printerSettings/printerSettings2.bin"/><Relationship Id="rId1" Type="http://schemas.openxmlformats.org/officeDocument/2006/relationships/hyperlink" Target="https://www.scopus.com/inward/record.uri?eid=2-s2.0-78449250426&amp;doi=10.1021%2fes101864b&amp;partnerID=40&amp;md5=1fbf96fa1cb411582ea86e79308eb7bc" TargetMode="External"/><Relationship Id="rId6" Type="http://schemas.openxmlformats.org/officeDocument/2006/relationships/hyperlink" Target="https://www.sciencedirect.com/science/article/pii/S0301479716303772" TargetMode="External"/><Relationship Id="rId11" Type="http://schemas.openxmlformats.org/officeDocument/2006/relationships/hyperlink" Target="https://www.sciencedirect.com/science/article/pii/S0301479716303772" TargetMode="External"/><Relationship Id="rId24" Type="http://schemas.openxmlformats.org/officeDocument/2006/relationships/hyperlink" Target="https://www.sciencedirect.com/science/article/pii/S0301479716303772" TargetMode="External"/><Relationship Id="rId32" Type="http://schemas.microsoft.com/office/2017/10/relationships/threadedComment" Target="../threadedComments/threadedComment1.xml"/><Relationship Id="rId5" Type="http://schemas.openxmlformats.org/officeDocument/2006/relationships/hyperlink" Target="https://www.sciencedirect.com/science/article/pii/S0301479716303772" TargetMode="External"/><Relationship Id="rId15" Type="http://schemas.openxmlformats.org/officeDocument/2006/relationships/hyperlink" Target="https://www.sciencedirect.com/science/article/pii/S0301479716303772" TargetMode="External"/><Relationship Id="rId23" Type="http://schemas.openxmlformats.org/officeDocument/2006/relationships/hyperlink" Target="https://www.sciencedirect.com/science/article/pii/S0301479716303772" TargetMode="External"/><Relationship Id="rId28" Type="http://schemas.openxmlformats.org/officeDocument/2006/relationships/hyperlink" Target="https://www.scopus.com/inward/record.uri?eid=2-s2.0-84887138908&amp;doi=10.1016%2fj.jenvman.2013.09.029&amp;partnerID=40&amp;md5=81bf1862bfb5149e3115c3ae3602fc64" TargetMode="External"/><Relationship Id="rId10" Type="http://schemas.openxmlformats.org/officeDocument/2006/relationships/hyperlink" Target="https://www.sciencedirect.com/science/article/pii/S0301479716303772" TargetMode="External"/><Relationship Id="rId19" Type="http://schemas.openxmlformats.org/officeDocument/2006/relationships/hyperlink" Target="https://www.sciencedirect.com/science/article/pii/S0301479716303772" TargetMode="External"/><Relationship Id="rId31" Type="http://schemas.openxmlformats.org/officeDocument/2006/relationships/comments" Target="../comments1.xml"/><Relationship Id="rId4" Type="http://schemas.openxmlformats.org/officeDocument/2006/relationships/hyperlink" Target="https://www.sciencedirect.com/science/article/pii/S0301479716303772" TargetMode="External"/><Relationship Id="rId9" Type="http://schemas.openxmlformats.org/officeDocument/2006/relationships/hyperlink" Target="https://www.sciencedirect.com/science/article/pii/S0301479716303772" TargetMode="External"/><Relationship Id="rId14" Type="http://schemas.openxmlformats.org/officeDocument/2006/relationships/hyperlink" Target="https://www.sciencedirect.com/science/article/pii/S0301479716303772" TargetMode="External"/><Relationship Id="rId22" Type="http://schemas.openxmlformats.org/officeDocument/2006/relationships/hyperlink" Target="https://www.sciencedirect.com/science/article/pii/S0301479716303772" TargetMode="External"/><Relationship Id="rId27" Type="http://schemas.openxmlformats.org/officeDocument/2006/relationships/hyperlink" Target="https://www.scopus.com/inward/record.uri?eid=2-s2.0-85125476624&amp;doi=10.1016%2fj.scitotenv.2022.154032&amp;partnerID=40&amp;md5=01899387a847729fc2c8a6465ad49d38" TargetMode="External"/><Relationship Id="rId30"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444F1-5C98-47F1-8B9E-D7D8939C95D9}">
  <dimension ref="A1:E9"/>
  <sheetViews>
    <sheetView topLeftCell="A7" workbookViewId="0">
      <selection activeCell="E14" sqref="E14:E17"/>
    </sheetView>
  </sheetViews>
  <sheetFormatPr defaultRowHeight="13.8" x14ac:dyDescent="0.25"/>
  <cols>
    <col min="1" max="1" width="18.296875" style="4" customWidth="1"/>
    <col min="2" max="2" width="19.69921875" style="4" customWidth="1"/>
    <col min="3" max="3" width="18.296875" style="4" customWidth="1"/>
    <col min="4" max="4" width="40" style="4" customWidth="1"/>
    <col min="5" max="5" width="12.8984375" style="4" customWidth="1"/>
    <col min="6" max="9" width="9.09765625" style="4"/>
    <col min="10" max="10" width="9.09765625" style="4" bestFit="1" customWidth="1"/>
    <col min="11" max="16382" width="9.09765625" style="4"/>
    <col min="16383" max="16383" width="9.09765625" style="4" bestFit="1" customWidth="1"/>
    <col min="16384" max="16384" width="9.09765625" style="4"/>
  </cols>
  <sheetData>
    <row r="1" spans="1:5" s="66" customFormat="1" x14ac:dyDescent="0.25">
      <c r="A1" s="167" t="s">
        <v>22</v>
      </c>
      <c r="B1" s="167" t="s">
        <v>23</v>
      </c>
      <c r="C1" s="167" t="s">
        <v>1389</v>
      </c>
      <c r="D1" s="167" t="s">
        <v>24</v>
      </c>
      <c r="E1" s="167" t="s">
        <v>25</v>
      </c>
    </row>
    <row r="2" spans="1:5" ht="82.5" customHeight="1" x14ac:dyDescent="0.25">
      <c r="A2" s="166" t="s">
        <v>1390</v>
      </c>
      <c r="B2" s="166" t="s">
        <v>1395</v>
      </c>
      <c r="C2" s="166" t="s">
        <v>4</v>
      </c>
      <c r="D2" s="166" t="s">
        <v>26</v>
      </c>
      <c r="E2" s="168" t="s">
        <v>2</v>
      </c>
    </row>
    <row r="3" spans="1:5" ht="68.25" customHeight="1" x14ac:dyDescent="0.25">
      <c r="A3" s="166" t="s">
        <v>1390</v>
      </c>
      <c r="B3" s="166" t="s">
        <v>1395</v>
      </c>
      <c r="C3" s="166" t="s">
        <v>4</v>
      </c>
      <c r="D3" s="166" t="s">
        <v>27</v>
      </c>
      <c r="E3" s="166" t="s">
        <v>28</v>
      </c>
    </row>
    <row r="4" spans="1:5" ht="93" customHeight="1" x14ac:dyDescent="0.25">
      <c r="A4" s="166" t="s">
        <v>30</v>
      </c>
      <c r="B4" s="166" t="s">
        <v>1396</v>
      </c>
      <c r="C4" s="169" t="s">
        <v>9</v>
      </c>
      <c r="D4" s="166" t="s">
        <v>1403</v>
      </c>
      <c r="E4" s="170" t="s">
        <v>8</v>
      </c>
    </row>
    <row r="5" spans="1:5" ht="115.5" customHeight="1" x14ac:dyDescent="0.25">
      <c r="A5" s="166" t="s">
        <v>12</v>
      </c>
      <c r="B5" s="169" t="s">
        <v>1397</v>
      </c>
      <c r="C5" s="169" t="s">
        <v>11</v>
      </c>
      <c r="D5" s="166" t="s">
        <v>1391</v>
      </c>
      <c r="E5" s="166" t="s">
        <v>1402</v>
      </c>
    </row>
    <row r="6" spans="1:5" ht="96.6" x14ac:dyDescent="0.25">
      <c r="A6" s="166" t="s">
        <v>1392</v>
      </c>
      <c r="B6" s="171" t="s">
        <v>1398</v>
      </c>
      <c r="C6" s="166" t="s">
        <v>17</v>
      </c>
      <c r="D6" s="166" t="s">
        <v>29</v>
      </c>
      <c r="E6" s="172" t="s">
        <v>20</v>
      </c>
    </row>
    <row r="7" spans="1:5" ht="82.8" x14ac:dyDescent="0.25">
      <c r="A7" s="166" t="s">
        <v>1393</v>
      </c>
      <c r="B7" s="166" t="s">
        <v>1399</v>
      </c>
      <c r="C7" s="166" t="s">
        <v>18</v>
      </c>
      <c r="D7" s="166" t="s">
        <v>1394</v>
      </c>
      <c r="E7" s="166" t="s">
        <v>16</v>
      </c>
    </row>
    <row r="8" spans="1:5" ht="41.4" x14ac:dyDescent="0.25">
      <c r="A8" s="166" t="s">
        <v>30</v>
      </c>
      <c r="B8" s="166" t="s">
        <v>1400</v>
      </c>
      <c r="C8" s="166" t="s">
        <v>17</v>
      </c>
      <c r="D8" s="166" t="s">
        <v>1401</v>
      </c>
      <c r="E8" s="166" t="s">
        <v>16</v>
      </c>
    </row>
    <row r="9" spans="1:5" ht="69" x14ac:dyDescent="0.25">
      <c r="A9" s="166" t="s">
        <v>1404</v>
      </c>
      <c r="B9" s="166" t="s">
        <v>1405</v>
      </c>
      <c r="C9" s="166" t="s">
        <v>1406</v>
      </c>
      <c r="D9" s="166" t="s">
        <v>1407</v>
      </c>
      <c r="E9" s="166" t="s">
        <v>1408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588EB-EF66-4F41-AEE7-737B748847E5}">
  <dimension ref="A1:Q53"/>
  <sheetViews>
    <sheetView topLeftCell="R1" workbookViewId="0">
      <pane ySplit="1" topLeftCell="A98" activePane="bottomLeft" state="frozen"/>
      <selection pane="bottomLeft" sqref="A1:AL142"/>
    </sheetView>
  </sheetViews>
  <sheetFormatPr defaultColWidth="9.09765625" defaultRowHeight="13.8" x14ac:dyDescent="0.25"/>
  <cols>
    <col min="1" max="1" width="9.09765625" style="30"/>
    <col min="2" max="3" width="20.8984375" style="30" customWidth="1"/>
    <col min="4" max="4" width="14.296875" style="30" customWidth="1"/>
    <col min="5" max="5" width="13.69921875" style="30" customWidth="1"/>
    <col min="6" max="7" width="21.3984375" style="30" customWidth="1"/>
    <col min="8" max="8" width="28.296875" style="30" customWidth="1"/>
    <col min="9" max="9" width="43.296875" style="30" customWidth="1"/>
    <col min="10" max="16384" width="9.09765625" style="30"/>
  </cols>
  <sheetData>
    <row r="1" spans="1:9" ht="27.6" x14ac:dyDescent="0.25">
      <c r="A1" s="149" t="s">
        <v>1</v>
      </c>
      <c r="B1" s="29" t="s">
        <v>31</v>
      </c>
      <c r="C1" s="29" t="s">
        <v>32</v>
      </c>
      <c r="D1" s="29" t="s">
        <v>33</v>
      </c>
      <c r="E1" s="29" t="s">
        <v>34</v>
      </c>
      <c r="F1" s="29" t="s">
        <v>35</v>
      </c>
      <c r="G1" s="29" t="s">
        <v>36</v>
      </c>
      <c r="H1" s="29" t="s">
        <v>37</v>
      </c>
      <c r="I1" s="29" t="s">
        <v>38</v>
      </c>
    </row>
    <row r="2" spans="1:9" s="33" customFormat="1" ht="27.6" x14ac:dyDescent="0.25">
      <c r="A2" s="150"/>
      <c r="B2" s="45" t="s">
        <v>2</v>
      </c>
      <c r="C2" s="33" t="s">
        <v>39</v>
      </c>
      <c r="D2" s="45" t="s">
        <v>40</v>
      </c>
      <c r="E2" s="33" t="s">
        <v>41</v>
      </c>
      <c r="F2" s="33" t="s">
        <v>39</v>
      </c>
      <c r="G2" s="33" t="s">
        <v>39</v>
      </c>
      <c r="H2" s="33" t="s">
        <v>39</v>
      </c>
      <c r="I2" s="33" t="s">
        <v>39</v>
      </c>
    </row>
    <row r="3" spans="1:9" ht="27.6" x14ac:dyDescent="0.25">
      <c r="A3" s="150"/>
      <c r="B3" s="35"/>
      <c r="C3" s="30" t="s">
        <v>39</v>
      </c>
      <c r="D3" s="30" t="s">
        <v>42</v>
      </c>
      <c r="E3" s="30" t="s">
        <v>41</v>
      </c>
      <c r="F3" s="30" t="s">
        <v>39</v>
      </c>
      <c r="G3" s="30" t="s">
        <v>39</v>
      </c>
      <c r="H3" s="30" t="s">
        <v>39</v>
      </c>
      <c r="I3" s="30" t="s">
        <v>39</v>
      </c>
    </row>
    <row r="4" spans="1:9" x14ac:dyDescent="0.25">
      <c r="A4" s="150"/>
      <c r="B4" s="35"/>
      <c r="C4" s="30" t="s">
        <v>39</v>
      </c>
      <c r="D4" s="30" t="s">
        <v>43</v>
      </c>
      <c r="E4" s="30" t="s">
        <v>43</v>
      </c>
      <c r="F4" s="30" t="s">
        <v>39</v>
      </c>
      <c r="G4" s="30" t="s">
        <v>39</v>
      </c>
      <c r="H4" s="30" t="s">
        <v>44</v>
      </c>
      <c r="I4" s="30" t="s">
        <v>39</v>
      </c>
    </row>
    <row r="5" spans="1:9" ht="27.6" x14ac:dyDescent="0.25">
      <c r="A5" s="150"/>
      <c r="B5" s="35"/>
      <c r="C5" s="30" t="s">
        <v>39</v>
      </c>
      <c r="D5" s="30" t="s">
        <v>45</v>
      </c>
      <c r="E5" s="30" t="s">
        <v>41</v>
      </c>
      <c r="F5" s="30" t="s">
        <v>39</v>
      </c>
      <c r="G5" s="30" t="s">
        <v>39</v>
      </c>
      <c r="H5" s="30" t="s">
        <v>44</v>
      </c>
      <c r="I5" s="30" t="s">
        <v>39</v>
      </c>
    </row>
    <row r="6" spans="1:9" ht="41.4" x14ac:dyDescent="0.25">
      <c r="A6" s="150"/>
      <c r="B6" s="35"/>
      <c r="D6" s="30" t="s">
        <v>46</v>
      </c>
    </row>
    <row r="7" spans="1:9" ht="27.6" x14ac:dyDescent="0.25">
      <c r="A7" s="150"/>
      <c r="B7" s="35"/>
      <c r="C7" s="30" t="s">
        <v>39</v>
      </c>
      <c r="D7" s="30" t="s">
        <v>47</v>
      </c>
      <c r="E7" s="30" t="s">
        <v>41</v>
      </c>
      <c r="F7" s="30" t="s">
        <v>39</v>
      </c>
      <c r="G7" s="30" t="s">
        <v>39</v>
      </c>
      <c r="H7" s="30" t="s">
        <v>39</v>
      </c>
      <c r="I7" s="30" t="s">
        <v>39</v>
      </c>
    </row>
    <row r="8" spans="1:9" ht="41.4" x14ac:dyDescent="0.25">
      <c r="A8" s="150"/>
      <c r="B8" s="35"/>
      <c r="C8" s="30" t="s">
        <v>48</v>
      </c>
      <c r="D8" s="27" t="s">
        <v>49</v>
      </c>
      <c r="E8" s="30" t="s">
        <v>50</v>
      </c>
      <c r="F8" s="30" t="s">
        <v>39</v>
      </c>
      <c r="G8" s="30" t="s">
        <v>39</v>
      </c>
      <c r="H8" s="30" t="s">
        <v>39</v>
      </c>
      <c r="I8" s="30" t="s">
        <v>39</v>
      </c>
    </row>
    <row r="9" spans="1:9" ht="27.6" x14ac:dyDescent="0.25">
      <c r="A9" s="150"/>
      <c r="B9" s="35"/>
      <c r="C9" s="30" t="s">
        <v>39</v>
      </c>
      <c r="D9" s="30" t="s">
        <v>51</v>
      </c>
      <c r="E9" s="30" t="s">
        <v>41</v>
      </c>
      <c r="F9" s="30" t="s">
        <v>39</v>
      </c>
      <c r="G9" s="30" t="s">
        <v>39</v>
      </c>
      <c r="H9" s="30" t="s">
        <v>39</v>
      </c>
      <c r="I9" s="30" t="s">
        <v>39</v>
      </c>
    </row>
    <row r="10" spans="1:9" ht="27.6" x14ac:dyDescent="0.25">
      <c r="A10" s="150"/>
      <c r="B10" s="35"/>
      <c r="C10" s="30" t="s">
        <v>39</v>
      </c>
      <c r="D10" s="30" t="s">
        <v>52</v>
      </c>
      <c r="E10" s="30" t="s">
        <v>41</v>
      </c>
      <c r="F10" s="30" t="s">
        <v>39</v>
      </c>
      <c r="G10" s="30" t="s">
        <v>39</v>
      </c>
      <c r="H10" s="30" t="s">
        <v>39</v>
      </c>
      <c r="I10" s="30" t="s">
        <v>39</v>
      </c>
    </row>
    <row r="11" spans="1:9" ht="55.2" x14ac:dyDescent="0.25">
      <c r="A11" s="150"/>
      <c r="B11" s="35"/>
      <c r="C11" s="30" t="s">
        <v>39</v>
      </c>
      <c r="D11" s="53" t="s">
        <v>53</v>
      </c>
      <c r="E11" s="30" t="s">
        <v>54</v>
      </c>
      <c r="F11" s="30" t="s">
        <v>39</v>
      </c>
      <c r="G11" s="30" t="s">
        <v>39</v>
      </c>
      <c r="H11" s="30" t="s">
        <v>39</v>
      </c>
      <c r="I11" s="30" t="s">
        <v>39</v>
      </c>
    </row>
    <row r="12" spans="1:9" s="33" customFormat="1" ht="183" customHeight="1" x14ac:dyDescent="0.25">
      <c r="A12" s="150"/>
      <c r="B12" s="32" t="s">
        <v>5</v>
      </c>
      <c r="C12" s="32" t="s">
        <v>55</v>
      </c>
      <c r="D12" s="33" t="s">
        <v>56</v>
      </c>
      <c r="E12" s="33" t="s">
        <v>57</v>
      </c>
      <c r="F12" s="33" t="s">
        <v>39</v>
      </c>
      <c r="G12" s="33" t="s">
        <v>39</v>
      </c>
      <c r="H12" s="28" t="s">
        <v>58</v>
      </c>
      <c r="I12" s="33" t="s">
        <v>39</v>
      </c>
    </row>
    <row r="13" spans="1:9" ht="63" customHeight="1" x14ac:dyDescent="0.25">
      <c r="A13" s="150"/>
      <c r="B13" s="35"/>
      <c r="C13" s="30" t="s">
        <v>39</v>
      </c>
      <c r="D13" s="30" t="s">
        <v>59</v>
      </c>
      <c r="E13" s="30" t="s">
        <v>41</v>
      </c>
      <c r="G13" s="30" t="s">
        <v>39</v>
      </c>
      <c r="H13" s="30" t="s">
        <v>39</v>
      </c>
      <c r="I13" s="30" t="s">
        <v>39</v>
      </c>
    </row>
    <row r="14" spans="1:9" ht="34.5" customHeight="1" x14ac:dyDescent="0.25">
      <c r="A14" s="150"/>
      <c r="B14" s="35"/>
      <c r="C14" s="30" t="s">
        <v>39</v>
      </c>
      <c r="D14" s="35" t="s">
        <v>42</v>
      </c>
      <c r="E14" s="30" t="s">
        <v>41</v>
      </c>
      <c r="F14" s="30" t="s">
        <v>39</v>
      </c>
      <c r="G14" s="30" t="s">
        <v>39</v>
      </c>
      <c r="H14" s="30" t="s">
        <v>39</v>
      </c>
      <c r="I14" s="27" t="s">
        <v>60</v>
      </c>
    </row>
    <row r="15" spans="1:9" ht="40.5" customHeight="1" x14ac:dyDescent="0.25">
      <c r="A15" s="150"/>
      <c r="B15" s="35"/>
      <c r="C15" s="30" t="s">
        <v>61</v>
      </c>
      <c r="D15" s="30" t="s">
        <v>62</v>
      </c>
      <c r="E15" s="30" t="s">
        <v>41</v>
      </c>
      <c r="F15" s="30" t="s">
        <v>39</v>
      </c>
      <c r="G15" s="30" t="s">
        <v>39</v>
      </c>
      <c r="H15" s="30" t="s">
        <v>39</v>
      </c>
      <c r="I15" s="27" t="s">
        <v>39</v>
      </c>
    </row>
    <row r="16" spans="1:9" ht="56.25" customHeight="1" x14ac:dyDescent="0.25">
      <c r="A16" s="150"/>
      <c r="B16" s="35"/>
      <c r="C16" s="30" t="s">
        <v>39</v>
      </c>
      <c r="D16" s="46" t="s">
        <v>63</v>
      </c>
      <c r="E16" s="30" t="s">
        <v>41</v>
      </c>
      <c r="F16" s="30" t="s">
        <v>39</v>
      </c>
      <c r="G16" s="30" t="s">
        <v>39</v>
      </c>
      <c r="H16" s="27" t="s">
        <v>64</v>
      </c>
      <c r="I16" s="27" t="s">
        <v>39</v>
      </c>
    </row>
    <row r="17" spans="1:9" ht="84.75" customHeight="1" x14ac:dyDescent="0.25">
      <c r="A17" s="150"/>
      <c r="B17" s="35"/>
      <c r="C17" s="30" t="s">
        <v>65</v>
      </c>
      <c r="D17" s="35" t="s">
        <v>54</v>
      </c>
      <c r="E17" s="30" t="s">
        <v>66</v>
      </c>
      <c r="F17" s="30" t="s">
        <v>39</v>
      </c>
      <c r="G17" s="30" t="s">
        <v>39</v>
      </c>
      <c r="H17" s="27" t="s">
        <v>67</v>
      </c>
      <c r="I17" s="30" t="s">
        <v>39</v>
      </c>
    </row>
    <row r="18" spans="1:9" ht="222" customHeight="1" x14ac:dyDescent="0.25">
      <c r="A18" s="150"/>
      <c r="B18" s="35"/>
      <c r="C18" s="30" t="s">
        <v>68</v>
      </c>
      <c r="D18" s="30" t="s">
        <v>69</v>
      </c>
      <c r="E18" s="30" t="s">
        <v>50</v>
      </c>
      <c r="F18" s="30" t="s">
        <v>39</v>
      </c>
      <c r="G18" s="30" t="s">
        <v>70</v>
      </c>
      <c r="H18" s="27" t="s">
        <v>67</v>
      </c>
      <c r="I18" s="27" t="s">
        <v>71</v>
      </c>
    </row>
    <row r="19" spans="1:9" s="33" customFormat="1" ht="69" x14ac:dyDescent="0.25">
      <c r="A19" s="150"/>
      <c r="B19" s="32" t="s">
        <v>6</v>
      </c>
      <c r="C19" s="33" t="s">
        <v>72</v>
      </c>
      <c r="D19" s="32" t="s">
        <v>73</v>
      </c>
      <c r="E19" s="33" t="s">
        <v>50</v>
      </c>
      <c r="F19" s="33" t="s">
        <v>39</v>
      </c>
      <c r="G19" s="33" t="s">
        <v>39</v>
      </c>
      <c r="H19" s="33" t="s">
        <v>74</v>
      </c>
      <c r="I19" s="33" t="s">
        <v>75</v>
      </c>
    </row>
    <row r="20" spans="1:9" ht="81.75" customHeight="1" x14ac:dyDescent="0.25">
      <c r="A20" s="150"/>
      <c r="B20" s="35"/>
      <c r="C20" s="35" t="s">
        <v>76</v>
      </c>
      <c r="D20" s="30" t="s">
        <v>54</v>
      </c>
      <c r="E20" s="30" t="s">
        <v>66</v>
      </c>
      <c r="F20" s="30" t="s">
        <v>39</v>
      </c>
      <c r="G20" s="30" t="s">
        <v>39</v>
      </c>
      <c r="H20" s="30" t="s">
        <v>77</v>
      </c>
      <c r="I20" s="30" t="s">
        <v>39</v>
      </c>
    </row>
    <row r="21" spans="1:9" x14ac:dyDescent="0.25">
      <c r="A21" s="150"/>
      <c r="B21" s="35"/>
      <c r="C21" s="35" t="s">
        <v>78</v>
      </c>
      <c r="D21" s="30" t="s">
        <v>39</v>
      </c>
      <c r="E21" s="30" t="s">
        <v>57</v>
      </c>
      <c r="F21" s="30" t="s">
        <v>39</v>
      </c>
      <c r="G21" s="30" t="s">
        <v>39</v>
      </c>
      <c r="H21" s="30" t="s">
        <v>74</v>
      </c>
      <c r="I21" s="30" t="s">
        <v>39</v>
      </c>
    </row>
    <row r="22" spans="1:9" ht="26.4" x14ac:dyDescent="0.25">
      <c r="A22" s="150"/>
      <c r="B22" s="35"/>
      <c r="C22" s="35" t="s">
        <v>79</v>
      </c>
      <c r="E22" s="30" t="s">
        <v>41</v>
      </c>
    </row>
    <row r="23" spans="1:9" x14ac:dyDescent="0.25">
      <c r="A23" s="150"/>
      <c r="B23" s="35"/>
      <c r="C23" s="35" t="s">
        <v>42</v>
      </c>
      <c r="E23" s="30" t="s">
        <v>41</v>
      </c>
    </row>
    <row r="24" spans="1:9" ht="26.4" x14ac:dyDescent="0.25">
      <c r="A24" s="150"/>
      <c r="B24" s="35"/>
      <c r="C24" s="35" t="s">
        <v>80</v>
      </c>
      <c r="E24" s="30" t="s">
        <v>41</v>
      </c>
    </row>
    <row r="25" spans="1:9" x14ac:dyDescent="0.25">
      <c r="A25" s="150"/>
      <c r="B25" s="35"/>
      <c r="C25" s="35" t="s">
        <v>63</v>
      </c>
      <c r="E25" s="30" t="s">
        <v>41</v>
      </c>
    </row>
    <row r="26" spans="1:9" x14ac:dyDescent="0.25">
      <c r="A26" s="150"/>
      <c r="B26" s="35"/>
      <c r="C26" s="35"/>
    </row>
    <row r="27" spans="1:9" s="47" customFormat="1" x14ac:dyDescent="0.25">
      <c r="A27" s="150"/>
      <c r="B27" s="42" t="s">
        <v>19</v>
      </c>
      <c r="C27" s="42"/>
    </row>
    <row r="28" spans="1:9" s="53" customFormat="1" ht="15" customHeight="1" x14ac:dyDescent="0.25">
      <c r="A28" s="150"/>
      <c r="B28" s="52" t="s">
        <v>21</v>
      </c>
      <c r="C28" s="52"/>
    </row>
    <row r="29" spans="1:9" s="33" customFormat="1" ht="62.25" customHeight="1" x14ac:dyDescent="0.25">
      <c r="A29" s="149" t="s">
        <v>7</v>
      </c>
      <c r="B29" s="32" t="s">
        <v>8</v>
      </c>
      <c r="C29" s="33" t="s">
        <v>81</v>
      </c>
      <c r="D29" s="28" t="s">
        <v>49</v>
      </c>
      <c r="E29" s="33" t="s">
        <v>50</v>
      </c>
      <c r="F29" s="33" t="s">
        <v>81</v>
      </c>
      <c r="G29" s="33" t="s">
        <v>39</v>
      </c>
      <c r="H29" s="33" t="s">
        <v>82</v>
      </c>
      <c r="I29" s="33" t="s">
        <v>83</v>
      </c>
    </row>
    <row r="30" spans="1:9" s="40" customFormat="1" ht="29.25" customHeight="1" x14ac:dyDescent="0.25">
      <c r="A30" s="150"/>
      <c r="B30" s="39"/>
      <c r="C30" s="51" t="s">
        <v>84</v>
      </c>
      <c r="D30" s="40" t="s">
        <v>85</v>
      </c>
      <c r="E30" s="40" t="s">
        <v>50</v>
      </c>
      <c r="F30" s="40" t="s">
        <v>81</v>
      </c>
      <c r="G30" s="40" t="s">
        <v>39</v>
      </c>
      <c r="H30" s="40" t="s">
        <v>82</v>
      </c>
      <c r="I30" s="40" t="s">
        <v>39</v>
      </c>
    </row>
    <row r="31" spans="1:9" ht="69" x14ac:dyDescent="0.25">
      <c r="A31" s="150"/>
      <c r="B31" s="35" t="s">
        <v>10</v>
      </c>
      <c r="C31" s="46" t="s">
        <v>86</v>
      </c>
      <c r="D31" s="30" t="s">
        <v>43</v>
      </c>
      <c r="E31" s="30" t="s">
        <v>43</v>
      </c>
      <c r="F31" s="30" t="s">
        <v>87</v>
      </c>
      <c r="G31" s="30" t="s">
        <v>39</v>
      </c>
      <c r="H31" s="30" t="s">
        <v>39</v>
      </c>
      <c r="I31" s="30" t="s">
        <v>88</v>
      </c>
    </row>
    <row r="32" spans="1:9" ht="41.4" x14ac:dyDescent="0.25">
      <c r="A32" s="150"/>
      <c r="B32" s="35"/>
      <c r="C32" s="46" t="s">
        <v>89</v>
      </c>
      <c r="D32" s="27" t="s">
        <v>49</v>
      </c>
      <c r="E32" s="30" t="s">
        <v>50</v>
      </c>
      <c r="F32" s="30" t="s">
        <v>90</v>
      </c>
      <c r="G32" s="30" t="s">
        <v>39</v>
      </c>
      <c r="H32" s="30" t="s">
        <v>91</v>
      </c>
      <c r="I32" s="30" t="s">
        <v>39</v>
      </c>
    </row>
    <row r="33" spans="1:17" s="33" customFormat="1" ht="90" customHeight="1" x14ac:dyDescent="0.25">
      <c r="A33" s="150"/>
      <c r="B33" s="32" t="s">
        <v>13</v>
      </c>
      <c r="C33" s="32" t="s">
        <v>92</v>
      </c>
      <c r="D33" s="43" t="s">
        <v>49</v>
      </c>
      <c r="E33" s="33" t="s">
        <v>50</v>
      </c>
      <c r="F33" s="33" t="s">
        <v>90</v>
      </c>
      <c r="G33" s="33" t="s">
        <v>81</v>
      </c>
      <c r="H33" s="33" t="s">
        <v>39</v>
      </c>
      <c r="I33" s="33" t="s">
        <v>93</v>
      </c>
    </row>
    <row r="34" spans="1:17" s="33" customFormat="1" ht="132" x14ac:dyDescent="0.25">
      <c r="A34" s="150"/>
      <c r="B34" s="32" t="s">
        <v>14</v>
      </c>
      <c r="C34" s="32" t="s">
        <v>94</v>
      </c>
      <c r="D34" s="33" t="s">
        <v>49</v>
      </c>
      <c r="E34" s="33" t="s">
        <v>50</v>
      </c>
      <c r="F34" s="33" t="s">
        <v>95</v>
      </c>
      <c r="G34" s="33" t="s">
        <v>39</v>
      </c>
      <c r="H34" s="33" t="s">
        <v>39</v>
      </c>
      <c r="I34" s="33" t="s">
        <v>39</v>
      </c>
    </row>
    <row r="35" spans="1:17" ht="198" x14ac:dyDescent="0.25">
      <c r="A35" s="150"/>
      <c r="B35" s="35"/>
      <c r="C35" s="35" t="s">
        <v>96</v>
      </c>
      <c r="D35" s="30" t="s">
        <v>78</v>
      </c>
      <c r="E35" s="30" t="s">
        <v>56</v>
      </c>
      <c r="F35" s="30" t="s">
        <v>90</v>
      </c>
      <c r="G35" s="30" t="s">
        <v>97</v>
      </c>
      <c r="H35" s="30" t="s">
        <v>39</v>
      </c>
      <c r="I35" s="30" t="s">
        <v>39</v>
      </c>
    </row>
    <row r="36" spans="1:17" ht="109.5" customHeight="1" x14ac:dyDescent="0.25">
      <c r="A36" s="150"/>
      <c r="B36" s="35"/>
      <c r="C36" s="35" t="s">
        <v>98</v>
      </c>
      <c r="D36" s="30" t="s">
        <v>99</v>
      </c>
      <c r="E36" s="30" t="s">
        <v>66</v>
      </c>
      <c r="F36" s="30" t="s">
        <v>90</v>
      </c>
      <c r="G36" s="30" t="s">
        <v>39</v>
      </c>
      <c r="H36" s="30" t="s">
        <v>39</v>
      </c>
      <c r="I36" s="30" t="s">
        <v>39</v>
      </c>
    </row>
    <row r="37" spans="1:17" ht="208.5" customHeight="1" x14ac:dyDescent="0.25">
      <c r="A37" s="150"/>
      <c r="B37" s="35"/>
      <c r="C37" s="35" t="s">
        <v>100</v>
      </c>
      <c r="D37" s="30" t="s">
        <v>99</v>
      </c>
      <c r="E37" s="30" t="s">
        <v>66</v>
      </c>
      <c r="F37" s="30" t="s">
        <v>101</v>
      </c>
      <c r="G37" s="30" t="s">
        <v>102</v>
      </c>
      <c r="H37" s="30" t="s">
        <v>103</v>
      </c>
      <c r="I37" s="30" t="s">
        <v>39</v>
      </c>
    </row>
    <row r="38" spans="1:17" ht="50.25" customHeight="1" x14ac:dyDescent="0.25">
      <c r="A38" s="150"/>
      <c r="B38" s="35"/>
      <c r="C38" s="35" t="s">
        <v>104</v>
      </c>
      <c r="D38" s="30" t="s">
        <v>105</v>
      </c>
      <c r="E38" s="30" t="s">
        <v>106</v>
      </c>
      <c r="F38" s="30" t="s">
        <v>107</v>
      </c>
      <c r="G38" s="30" t="s">
        <v>39</v>
      </c>
      <c r="H38" s="30" t="s">
        <v>39</v>
      </c>
      <c r="I38" s="30" t="s">
        <v>39</v>
      </c>
    </row>
    <row r="39" spans="1:17" ht="50.25" customHeight="1" x14ac:dyDescent="0.25">
      <c r="A39" s="150"/>
      <c r="B39" s="35"/>
      <c r="C39" s="35" t="s">
        <v>108</v>
      </c>
      <c r="D39" s="30" t="s">
        <v>39</v>
      </c>
      <c r="E39" s="30" t="s">
        <v>109</v>
      </c>
      <c r="F39" s="30" t="s">
        <v>107</v>
      </c>
      <c r="G39" s="30" t="s">
        <v>39</v>
      </c>
      <c r="H39" s="30" t="s">
        <v>39</v>
      </c>
      <c r="I39" s="30" t="s">
        <v>39</v>
      </c>
    </row>
    <row r="40" spans="1:17" s="40" customFormat="1" ht="27.6" x14ac:dyDescent="0.25">
      <c r="A40" s="150"/>
      <c r="B40" s="39"/>
      <c r="C40" s="39" t="s">
        <v>110</v>
      </c>
      <c r="D40" s="40" t="s">
        <v>39</v>
      </c>
      <c r="E40" s="40" t="s">
        <v>109</v>
      </c>
      <c r="F40" s="40" t="s">
        <v>107</v>
      </c>
      <c r="G40" s="40" t="s">
        <v>39</v>
      </c>
      <c r="H40" s="40" t="s">
        <v>39</v>
      </c>
      <c r="I40" s="40" t="s">
        <v>39</v>
      </c>
    </row>
    <row r="41" spans="1:17" s="33" customFormat="1" ht="47.25" customHeight="1" x14ac:dyDescent="0.25">
      <c r="A41" s="150"/>
      <c r="B41" s="32" t="s">
        <v>15</v>
      </c>
      <c r="C41" s="48" t="s">
        <v>111</v>
      </c>
      <c r="D41" s="48" t="s">
        <v>49</v>
      </c>
      <c r="E41" s="48" t="s">
        <v>50</v>
      </c>
      <c r="F41" s="48" t="s">
        <v>95</v>
      </c>
      <c r="G41" s="48" t="s">
        <v>39</v>
      </c>
      <c r="H41" s="48" t="s">
        <v>39</v>
      </c>
      <c r="I41" s="13" t="s">
        <v>112</v>
      </c>
      <c r="J41" s="48"/>
      <c r="K41" s="48"/>
      <c r="L41" s="48"/>
      <c r="M41" s="48"/>
      <c r="N41" s="48"/>
      <c r="O41" s="48"/>
      <c r="P41" s="48"/>
      <c r="Q41" s="48"/>
    </row>
    <row r="42" spans="1:17" s="33" customFormat="1" ht="59.25" customHeight="1" x14ac:dyDescent="0.25">
      <c r="A42" s="150"/>
      <c r="B42" s="32" t="s">
        <v>113</v>
      </c>
      <c r="C42" s="48" t="s">
        <v>111</v>
      </c>
      <c r="D42" s="48" t="s">
        <v>49</v>
      </c>
      <c r="E42" s="30" t="s">
        <v>50</v>
      </c>
      <c r="F42" s="30" t="s">
        <v>90</v>
      </c>
      <c r="G42" s="30" t="s">
        <v>39</v>
      </c>
      <c r="H42" s="30" t="s">
        <v>39</v>
      </c>
      <c r="I42" s="30" t="s">
        <v>39</v>
      </c>
      <c r="J42" s="30"/>
      <c r="K42" s="30"/>
      <c r="L42" s="30"/>
      <c r="M42" s="30"/>
      <c r="N42" s="30"/>
      <c r="O42" s="30"/>
      <c r="P42" s="30"/>
      <c r="Q42" s="30"/>
    </row>
    <row r="43" spans="1:17" s="48" customFormat="1" ht="41.4" x14ac:dyDescent="0.25">
      <c r="A43" s="150"/>
      <c r="B43" s="32" t="s">
        <v>16</v>
      </c>
      <c r="C43" s="33" t="s">
        <v>39</v>
      </c>
      <c r="D43" s="33" t="s">
        <v>39</v>
      </c>
      <c r="E43" s="33" t="s">
        <v>39</v>
      </c>
      <c r="F43" s="33" t="s">
        <v>114</v>
      </c>
      <c r="G43" s="33" t="s">
        <v>115</v>
      </c>
      <c r="H43" s="33" t="s">
        <v>39</v>
      </c>
      <c r="I43" s="30" t="s">
        <v>116</v>
      </c>
      <c r="J43" s="33"/>
      <c r="K43" s="33"/>
      <c r="L43" s="33"/>
      <c r="M43" s="33"/>
      <c r="N43" s="33"/>
      <c r="O43" s="33"/>
      <c r="P43" s="33"/>
      <c r="Q43" s="33"/>
    </row>
    <row r="44" spans="1:17" ht="94.5" customHeight="1" x14ac:dyDescent="0.25">
      <c r="A44" s="150"/>
      <c r="B44" s="35"/>
      <c r="C44" s="33" t="s">
        <v>117</v>
      </c>
      <c r="D44" s="30" t="s">
        <v>118</v>
      </c>
      <c r="E44" s="30" t="s">
        <v>50</v>
      </c>
      <c r="F44" s="30" t="s">
        <v>90</v>
      </c>
      <c r="H44" s="30" t="s">
        <v>39</v>
      </c>
      <c r="I44" s="30" t="s">
        <v>39</v>
      </c>
    </row>
    <row r="45" spans="1:17" ht="55.2" x14ac:dyDescent="0.25">
      <c r="A45" s="150"/>
      <c r="B45" s="35"/>
      <c r="D45" s="30" t="s">
        <v>119</v>
      </c>
      <c r="E45" s="30" t="s">
        <v>120</v>
      </c>
      <c r="F45" s="30" t="s">
        <v>121</v>
      </c>
      <c r="G45" s="30" t="s">
        <v>122</v>
      </c>
    </row>
    <row r="46" spans="1:17" ht="27.6" x14ac:dyDescent="0.25">
      <c r="A46" s="150"/>
      <c r="B46" s="35"/>
      <c r="C46" s="30" t="s">
        <v>123</v>
      </c>
      <c r="D46" s="30" t="s">
        <v>43</v>
      </c>
      <c r="E46" s="30" t="s">
        <v>43</v>
      </c>
      <c r="G46" s="30" t="s">
        <v>39</v>
      </c>
      <c r="H46" s="30" t="s">
        <v>39</v>
      </c>
      <c r="I46" s="30" t="s">
        <v>39</v>
      </c>
    </row>
    <row r="47" spans="1:17" s="33" customFormat="1" ht="109.5" customHeight="1" x14ac:dyDescent="0.25">
      <c r="A47" s="150"/>
      <c r="B47" s="32" t="s">
        <v>20</v>
      </c>
      <c r="C47" s="33" t="s">
        <v>117</v>
      </c>
      <c r="D47" s="28" t="s">
        <v>49</v>
      </c>
      <c r="E47" s="33" t="s">
        <v>50</v>
      </c>
      <c r="F47" s="33" t="s">
        <v>95</v>
      </c>
      <c r="G47" s="33" t="s">
        <v>39</v>
      </c>
      <c r="H47" s="33" t="s">
        <v>124</v>
      </c>
      <c r="I47" s="33" t="s">
        <v>39</v>
      </c>
    </row>
    <row r="48" spans="1:17" ht="55.2" x14ac:dyDescent="0.25">
      <c r="A48" s="150"/>
      <c r="B48" s="35"/>
      <c r="C48" s="30" t="s">
        <v>125</v>
      </c>
      <c r="D48" s="30" t="s">
        <v>85</v>
      </c>
      <c r="E48" s="30" t="s">
        <v>50</v>
      </c>
      <c r="F48" s="30" t="s">
        <v>95</v>
      </c>
      <c r="G48" s="30" t="s">
        <v>39</v>
      </c>
      <c r="H48" s="30" t="s">
        <v>126</v>
      </c>
      <c r="I48" s="30" t="s">
        <v>39</v>
      </c>
    </row>
    <row r="49" spans="1:9" ht="107.25" customHeight="1" x14ac:dyDescent="0.25">
      <c r="A49" s="151"/>
      <c r="C49" s="30" t="s">
        <v>127</v>
      </c>
      <c r="D49" s="30" t="s">
        <v>128</v>
      </c>
      <c r="E49" s="30" t="s">
        <v>50</v>
      </c>
      <c r="F49" s="30" t="s">
        <v>129</v>
      </c>
      <c r="G49" s="30" t="s">
        <v>39</v>
      </c>
      <c r="H49" s="30" t="s">
        <v>126</v>
      </c>
      <c r="I49" s="30" t="s">
        <v>130</v>
      </c>
    </row>
    <row r="50" spans="1:9" ht="46.5" customHeight="1" x14ac:dyDescent="0.25">
      <c r="A50" s="44"/>
      <c r="C50" s="30" t="s">
        <v>131</v>
      </c>
      <c r="D50" s="30" t="s">
        <v>132</v>
      </c>
      <c r="E50" s="30" t="s">
        <v>41</v>
      </c>
      <c r="F50" s="30" t="s">
        <v>95</v>
      </c>
      <c r="G50" s="30" t="s">
        <v>39</v>
      </c>
      <c r="H50" s="30" t="s">
        <v>133</v>
      </c>
      <c r="I50" s="30" t="s">
        <v>39</v>
      </c>
    </row>
    <row r="51" spans="1:9" ht="65.25" customHeight="1" x14ac:dyDescent="0.25">
      <c r="A51" s="44"/>
      <c r="C51" s="30" t="s">
        <v>134</v>
      </c>
      <c r="D51" s="30" t="s">
        <v>135</v>
      </c>
      <c r="E51" s="30" t="s">
        <v>66</v>
      </c>
      <c r="F51" s="30" t="s">
        <v>90</v>
      </c>
      <c r="G51" s="30" t="s">
        <v>39</v>
      </c>
      <c r="H51" s="30" t="s">
        <v>39</v>
      </c>
      <c r="I51" s="30" t="s">
        <v>39</v>
      </c>
    </row>
    <row r="52" spans="1:9" s="40" customFormat="1" ht="75" x14ac:dyDescent="0.25">
      <c r="A52" s="50"/>
      <c r="C52" s="40" t="s">
        <v>136</v>
      </c>
      <c r="D52" s="40" t="s">
        <v>56</v>
      </c>
      <c r="E52" s="40" t="s">
        <v>56</v>
      </c>
      <c r="F52" s="40" t="s">
        <v>87</v>
      </c>
      <c r="G52" s="40" t="s">
        <v>39</v>
      </c>
      <c r="H52" s="40" t="s">
        <v>39</v>
      </c>
      <c r="I52" s="40" t="s">
        <v>39</v>
      </c>
    </row>
    <row r="53" spans="1:9" ht="15" x14ac:dyDescent="0.25">
      <c r="A53" s="44"/>
    </row>
  </sheetData>
  <autoFilter ref="A1:I52" xr:uid="{0C5588EB-EF66-4F41-AEE7-737B748847E5}"/>
  <mergeCells count="2">
    <mergeCell ref="A1:A28"/>
    <mergeCell ref="A29:A4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A0616-ACA9-4E5C-9302-E2878A18C052}">
  <dimension ref="A1:N31"/>
  <sheetViews>
    <sheetView zoomScale="50" zoomScaleNormal="50" workbookViewId="0">
      <selection sqref="A1:L28"/>
    </sheetView>
  </sheetViews>
  <sheetFormatPr defaultRowHeight="44.4" customHeight="1" x14ac:dyDescent="0.25"/>
  <cols>
    <col min="1" max="1" width="29.296875" customWidth="1"/>
    <col min="2" max="2" width="58.69921875" customWidth="1"/>
    <col min="3" max="3" width="22.09765625" customWidth="1"/>
    <col min="4" max="4" width="19" customWidth="1"/>
    <col min="5" max="5" width="15.69921875" customWidth="1"/>
    <col min="6" max="6" width="16.3984375" customWidth="1"/>
    <col min="7" max="7" width="13.69921875" customWidth="1"/>
    <col min="8" max="8" width="24.296875" customWidth="1"/>
    <col min="9" max="9" width="21" customWidth="1"/>
    <col min="10" max="10" width="18.296875" customWidth="1"/>
    <col min="11" max="11" width="22.8984375" customWidth="1"/>
    <col min="12" max="12" width="20.296875" customWidth="1"/>
  </cols>
  <sheetData>
    <row r="1" spans="1:12" ht="28.95" customHeight="1" x14ac:dyDescent="0.45">
      <c r="A1" s="67"/>
      <c r="B1" s="68"/>
      <c r="C1" s="152" t="s">
        <v>1</v>
      </c>
      <c r="D1" s="152"/>
      <c r="E1" s="153"/>
      <c r="F1" s="152" t="s">
        <v>137</v>
      </c>
      <c r="G1" s="152"/>
      <c r="H1" s="152"/>
      <c r="I1" s="152"/>
      <c r="J1" s="152"/>
      <c r="K1" s="152"/>
      <c r="L1" s="153"/>
    </row>
    <row r="2" spans="1:12" ht="62.4" customHeight="1" x14ac:dyDescent="0.45">
      <c r="A2" s="69"/>
      <c r="B2" s="70"/>
      <c r="C2" s="71" t="s">
        <v>2</v>
      </c>
      <c r="D2" s="71" t="s">
        <v>5</v>
      </c>
      <c r="E2" s="71" t="s">
        <v>6</v>
      </c>
      <c r="F2" s="71" t="s">
        <v>8</v>
      </c>
      <c r="G2" s="71" t="s">
        <v>10</v>
      </c>
      <c r="H2" s="71" t="s">
        <v>13</v>
      </c>
      <c r="I2" s="71" t="s">
        <v>14</v>
      </c>
      <c r="J2" s="71" t="s">
        <v>15</v>
      </c>
      <c r="K2" s="71" t="s">
        <v>16</v>
      </c>
      <c r="L2" s="72" t="s">
        <v>20</v>
      </c>
    </row>
    <row r="3" spans="1:12" ht="33.6" customHeight="1" x14ac:dyDescent="0.45">
      <c r="A3" s="73" t="s">
        <v>138</v>
      </c>
      <c r="B3" s="74" t="s">
        <v>139</v>
      </c>
      <c r="C3" s="69"/>
      <c r="D3" s="69"/>
      <c r="E3" s="69"/>
      <c r="F3" s="69"/>
      <c r="G3" s="69"/>
      <c r="H3" s="69"/>
      <c r="I3" s="69"/>
      <c r="J3" s="69"/>
      <c r="K3" s="69"/>
      <c r="L3" s="70"/>
    </row>
    <row r="4" spans="1:12" ht="54" customHeight="1" x14ac:dyDescent="0.45">
      <c r="A4" s="75" t="s">
        <v>140</v>
      </c>
      <c r="B4" s="70"/>
      <c r="C4" s="76"/>
      <c r="D4" s="76"/>
      <c r="E4" s="76"/>
      <c r="F4" s="76"/>
      <c r="G4" s="76"/>
      <c r="H4" s="76"/>
      <c r="I4" s="76"/>
      <c r="J4" s="76"/>
      <c r="K4" s="76"/>
      <c r="L4" s="77"/>
    </row>
    <row r="5" spans="1:12" ht="57.6" customHeight="1" x14ac:dyDescent="0.45">
      <c r="A5" s="69"/>
      <c r="B5" s="78" t="s">
        <v>141</v>
      </c>
      <c r="C5" s="81"/>
      <c r="D5" s="81"/>
      <c r="E5" s="81"/>
      <c r="F5" s="81"/>
      <c r="G5" s="81"/>
      <c r="H5" s="81"/>
      <c r="I5" s="81"/>
      <c r="J5" s="81"/>
      <c r="K5" s="81"/>
      <c r="L5" s="82" t="s">
        <v>142</v>
      </c>
    </row>
    <row r="6" spans="1:12" ht="44.4" customHeight="1" x14ac:dyDescent="0.45">
      <c r="A6" s="69"/>
      <c r="B6" s="70" t="s">
        <v>54</v>
      </c>
      <c r="C6" s="81" t="s">
        <v>142</v>
      </c>
      <c r="D6" s="81" t="s">
        <v>142</v>
      </c>
      <c r="E6" s="81" t="s">
        <v>142</v>
      </c>
      <c r="F6" s="81"/>
      <c r="G6" s="81"/>
      <c r="H6" s="81"/>
      <c r="I6" s="81" t="s">
        <v>142</v>
      </c>
      <c r="J6" s="81"/>
      <c r="K6" s="81"/>
      <c r="L6" s="82"/>
    </row>
    <row r="7" spans="1:12" ht="44.4" customHeight="1" x14ac:dyDescent="0.45">
      <c r="A7" s="69" t="s">
        <v>41</v>
      </c>
      <c r="B7" s="70"/>
      <c r="C7" s="81"/>
      <c r="D7" s="81"/>
      <c r="E7" s="81"/>
      <c r="F7" s="81"/>
      <c r="G7" s="81"/>
      <c r="H7" s="81"/>
      <c r="I7" s="81"/>
      <c r="J7" s="81"/>
      <c r="K7" s="81"/>
      <c r="L7" s="82"/>
    </row>
    <row r="8" spans="1:12" ht="44.4" customHeight="1" x14ac:dyDescent="0.45">
      <c r="A8" s="69"/>
      <c r="B8" s="70" t="s">
        <v>143</v>
      </c>
      <c r="C8" s="81"/>
      <c r="D8" s="81" t="s">
        <v>142</v>
      </c>
      <c r="E8" s="81" t="s">
        <v>142</v>
      </c>
      <c r="F8" s="81"/>
      <c r="G8" s="81"/>
      <c r="H8" s="81"/>
      <c r="I8" s="81"/>
      <c r="J8" s="81"/>
      <c r="K8" s="81"/>
      <c r="L8" s="82"/>
    </row>
    <row r="9" spans="1:12" ht="44.4" customHeight="1" x14ac:dyDescent="0.45">
      <c r="A9" s="69"/>
      <c r="B9" s="70" t="s">
        <v>144</v>
      </c>
      <c r="C9" s="81" t="s">
        <v>142</v>
      </c>
      <c r="D9" s="81" t="s">
        <v>142</v>
      </c>
      <c r="E9" s="81" t="s">
        <v>142</v>
      </c>
      <c r="F9" s="81"/>
      <c r="G9" s="81"/>
      <c r="H9" s="81"/>
      <c r="I9" s="81"/>
      <c r="J9" s="81"/>
      <c r="K9" s="81"/>
      <c r="L9" s="82"/>
    </row>
    <row r="10" spans="1:12" ht="44.4" customHeight="1" x14ac:dyDescent="0.45">
      <c r="A10" s="69"/>
      <c r="B10" s="70" t="s">
        <v>45</v>
      </c>
      <c r="C10" s="81" t="s">
        <v>142</v>
      </c>
      <c r="D10" s="81"/>
      <c r="E10" s="81"/>
      <c r="F10" s="81"/>
      <c r="G10" s="81"/>
      <c r="H10" s="81"/>
      <c r="I10" s="81"/>
      <c r="J10" s="81"/>
      <c r="K10" s="81"/>
      <c r="L10" s="82"/>
    </row>
    <row r="11" spans="1:12" ht="44.4" customHeight="1" x14ac:dyDescent="0.45">
      <c r="A11" s="69"/>
      <c r="B11" s="70" t="s">
        <v>145</v>
      </c>
      <c r="C11" s="81" t="s">
        <v>142</v>
      </c>
      <c r="D11" s="81" t="s">
        <v>142</v>
      </c>
      <c r="E11" s="81" t="s">
        <v>142</v>
      </c>
      <c r="F11" s="81"/>
      <c r="G11" s="81"/>
      <c r="H11" s="81"/>
      <c r="I11" s="81"/>
      <c r="J11" s="81"/>
      <c r="K11" s="81"/>
      <c r="L11" s="82"/>
    </row>
    <row r="12" spans="1:12" ht="44.4" customHeight="1" x14ac:dyDescent="0.45">
      <c r="A12" s="69"/>
      <c r="B12" s="70" t="s">
        <v>42</v>
      </c>
      <c r="C12" s="81" t="s">
        <v>142</v>
      </c>
      <c r="D12" s="81" t="s">
        <v>142</v>
      </c>
      <c r="E12" s="81" t="s">
        <v>142</v>
      </c>
      <c r="F12" s="81"/>
      <c r="G12" s="81"/>
      <c r="H12" s="81"/>
      <c r="I12" s="81"/>
      <c r="J12" s="81"/>
      <c r="K12" s="81"/>
      <c r="L12" s="82"/>
    </row>
    <row r="13" spans="1:12" ht="44.4" customHeight="1" x14ac:dyDescent="0.45">
      <c r="A13" s="69"/>
      <c r="B13" s="70" t="s">
        <v>146</v>
      </c>
      <c r="C13" s="81" t="s">
        <v>142</v>
      </c>
      <c r="D13" s="81"/>
      <c r="E13" s="81"/>
      <c r="F13" s="81"/>
      <c r="G13" s="81"/>
      <c r="H13" s="81"/>
      <c r="I13" s="81"/>
      <c r="J13" s="81"/>
      <c r="K13" s="81"/>
      <c r="L13" s="82"/>
    </row>
    <row r="14" spans="1:12" ht="44.4" customHeight="1" x14ac:dyDescent="0.45">
      <c r="A14" s="69"/>
      <c r="B14" s="70" t="s">
        <v>47</v>
      </c>
      <c r="C14" s="81" t="s">
        <v>142</v>
      </c>
      <c r="D14" s="81"/>
      <c r="E14" s="81"/>
      <c r="F14" s="81"/>
      <c r="G14" s="81"/>
      <c r="H14" s="81"/>
      <c r="I14" s="81"/>
      <c r="J14" s="81"/>
      <c r="K14" s="81"/>
      <c r="L14" s="82"/>
    </row>
    <row r="15" spans="1:12" ht="44.4" customHeight="1" x14ac:dyDescent="0.45">
      <c r="A15" s="69"/>
      <c r="B15" s="70" t="s">
        <v>52</v>
      </c>
      <c r="C15" s="81" t="s">
        <v>142</v>
      </c>
      <c r="D15" s="81"/>
      <c r="E15" s="81"/>
      <c r="F15" s="81"/>
      <c r="G15" s="81"/>
      <c r="H15" s="81"/>
      <c r="I15" s="81"/>
      <c r="J15" s="81"/>
      <c r="K15" s="81"/>
      <c r="L15" s="82"/>
    </row>
    <row r="16" spans="1:12" ht="44.4" customHeight="1" x14ac:dyDescent="0.45">
      <c r="A16" s="69"/>
      <c r="B16" s="70" t="s">
        <v>132</v>
      </c>
      <c r="C16" s="81"/>
      <c r="D16" s="81"/>
      <c r="E16" s="81"/>
      <c r="F16" s="81"/>
      <c r="G16" s="81"/>
      <c r="H16" s="81"/>
      <c r="I16" s="81"/>
      <c r="J16" s="81"/>
      <c r="K16" s="81"/>
      <c r="L16" s="82" t="s">
        <v>142</v>
      </c>
    </row>
    <row r="17" spans="1:14" ht="44.4" customHeight="1" x14ac:dyDescent="0.45">
      <c r="A17" s="69" t="s">
        <v>50</v>
      </c>
      <c r="B17" s="70"/>
      <c r="C17" s="81"/>
      <c r="D17" s="81"/>
      <c r="E17" s="81"/>
      <c r="F17" s="81"/>
      <c r="G17" s="81"/>
      <c r="H17" s="81"/>
      <c r="I17" s="81"/>
      <c r="J17" s="81"/>
      <c r="K17" s="81"/>
      <c r="L17" s="82"/>
    </row>
    <row r="18" spans="1:14" ht="44.4" customHeight="1" x14ac:dyDescent="0.45">
      <c r="A18" s="69"/>
      <c r="B18" s="70" t="s">
        <v>85</v>
      </c>
      <c r="C18" s="81"/>
      <c r="D18" s="81"/>
      <c r="E18" s="81"/>
      <c r="F18" s="81" t="s">
        <v>142</v>
      </c>
      <c r="G18" s="81"/>
      <c r="H18" s="81"/>
      <c r="I18" s="81"/>
      <c r="J18" s="81"/>
      <c r="K18" s="81"/>
      <c r="L18" s="82" t="s">
        <v>142</v>
      </c>
    </row>
    <row r="19" spans="1:14" ht="44.4" customHeight="1" x14ac:dyDescent="0.55000000000000004">
      <c r="A19" s="69"/>
      <c r="B19" s="70" t="s">
        <v>147</v>
      </c>
      <c r="C19" s="81"/>
      <c r="D19" s="81"/>
      <c r="E19" s="81"/>
      <c r="F19" s="81"/>
      <c r="G19" s="81"/>
      <c r="H19" s="81"/>
      <c r="I19" s="81"/>
      <c r="J19" s="81"/>
      <c r="K19" s="81"/>
      <c r="L19" s="82" t="s">
        <v>142</v>
      </c>
    </row>
    <row r="20" spans="1:14" ht="44.4" customHeight="1" x14ac:dyDescent="0.55000000000000004">
      <c r="A20" s="69"/>
      <c r="B20" s="70" t="s">
        <v>148</v>
      </c>
      <c r="C20" s="81" t="s">
        <v>142</v>
      </c>
      <c r="D20" s="81" t="s">
        <v>142</v>
      </c>
      <c r="E20" s="81" t="s">
        <v>142</v>
      </c>
      <c r="F20" s="81" t="s">
        <v>142</v>
      </c>
      <c r="G20" s="81" t="s">
        <v>142</v>
      </c>
      <c r="H20" s="81" t="s">
        <v>142</v>
      </c>
      <c r="I20" s="81" t="s">
        <v>142</v>
      </c>
      <c r="J20" s="81" t="s">
        <v>142</v>
      </c>
      <c r="K20" s="81" t="s">
        <v>142</v>
      </c>
      <c r="L20" s="82" t="s">
        <v>142</v>
      </c>
    </row>
    <row r="21" spans="1:14" ht="44.4" customHeight="1" x14ac:dyDescent="0.55000000000000004">
      <c r="A21" s="69" t="s">
        <v>56</v>
      </c>
      <c r="B21" s="70"/>
      <c r="C21" s="81"/>
      <c r="D21" s="81"/>
      <c r="E21" s="81"/>
      <c r="F21" s="81"/>
      <c r="G21" s="81"/>
      <c r="H21" s="81"/>
      <c r="I21" s="81"/>
      <c r="J21" s="81"/>
      <c r="K21" s="81"/>
      <c r="L21" s="82"/>
    </row>
    <row r="22" spans="1:14" ht="44.4" customHeight="1" x14ac:dyDescent="0.55000000000000004">
      <c r="A22" s="69"/>
      <c r="B22" s="70" t="s">
        <v>149</v>
      </c>
      <c r="C22" s="81" t="s">
        <v>142</v>
      </c>
      <c r="D22" s="81" t="s">
        <v>142</v>
      </c>
      <c r="E22" s="81" t="s">
        <v>142</v>
      </c>
      <c r="F22" s="81"/>
      <c r="G22" s="81"/>
      <c r="H22" s="81"/>
      <c r="I22" s="81"/>
      <c r="J22" s="81"/>
      <c r="K22" s="81"/>
      <c r="L22" s="82"/>
    </row>
    <row r="23" spans="1:14" ht="44.4" customHeight="1" x14ac:dyDescent="0.55000000000000004">
      <c r="A23" s="69"/>
      <c r="B23" s="70" t="s">
        <v>150</v>
      </c>
      <c r="C23" s="81"/>
      <c r="D23" s="81"/>
      <c r="E23" s="81"/>
      <c r="F23" s="81"/>
      <c r="G23" s="81" t="s">
        <v>142</v>
      </c>
      <c r="H23" s="81"/>
      <c r="I23" s="81" t="s">
        <v>142</v>
      </c>
      <c r="J23" s="81"/>
      <c r="K23" s="81" t="s">
        <v>142</v>
      </c>
      <c r="L23" s="82" t="s">
        <v>142</v>
      </c>
    </row>
    <row r="24" spans="1:14" ht="44.4" customHeight="1" x14ac:dyDescent="0.55000000000000004">
      <c r="A24" s="69" t="s">
        <v>151</v>
      </c>
      <c r="B24" s="70"/>
      <c r="C24" s="81"/>
      <c r="D24" s="81"/>
      <c r="E24" s="81"/>
      <c r="F24" s="81"/>
      <c r="G24" s="81"/>
      <c r="H24" s="81"/>
      <c r="I24" s="81"/>
      <c r="J24" s="81"/>
      <c r="K24" s="81"/>
      <c r="L24" s="82"/>
    </row>
    <row r="25" spans="1:14" ht="44.4" customHeight="1" x14ac:dyDescent="0.55000000000000004">
      <c r="A25" s="69" t="s">
        <v>152</v>
      </c>
      <c r="B25" s="70"/>
      <c r="C25" s="81"/>
      <c r="D25" s="81"/>
      <c r="E25" s="81"/>
      <c r="F25" s="81"/>
      <c r="G25" s="81"/>
      <c r="H25" s="81"/>
      <c r="I25" s="81"/>
      <c r="J25" s="81"/>
      <c r="K25" s="81"/>
      <c r="L25" s="82"/>
    </row>
    <row r="26" spans="1:14" ht="44.4" customHeight="1" x14ac:dyDescent="0.55000000000000004">
      <c r="A26" s="69"/>
      <c r="B26" s="70" t="s">
        <v>153</v>
      </c>
      <c r="C26" s="81"/>
      <c r="D26" s="81"/>
      <c r="E26" s="81"/>
      <c r="F26" s="81"/>
      <c r="G26" s="81"/>
      <c r="H26" s="81"/>
      <c r="I26" s="81" t="s">
        <v>142</v>
      </c>
      <c r="J26" s="81"/>
      <c r="K26" s="81"/>
      <c r="L26" s="82"/>
    </row>
    <row r="27" spans="1:14" ht="44.4" customHeight="1" x14ac:dyDescent="0.55000000000000004">
      <c r="A27" s="79"/>
      <c r="B27" s="80" t="s">
        <v>105</v>
      </c>
      <c r="C27" s="83"/>
      <c r="D27" s="83"/>
      <c r="E27" s="83"/>
      <c r="F27" s="83"/>
      <c r="G27" s="83"/>
      <c r="H27" s="83"/>
      <c r="I27" s="83" t="s">
        <v>142</v>
      </c>
      <c r="J27" s="83"/>
      <c r="K27" s="83"/>
      <c r="L27" s="84"/>
    </row>
    <row r="31" spans="1:14" ht="44.4" customHeight="1" x14ac:dyDescent="0.35">
      <c r="N31" s="56"/>
    </row>
  </sheetData>
  <mergeCells count="2">
    <mergeCell ref="C1:E1"/>
    <mergeCell ref="F1:L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1F4BE-9C80-4B85-A3F9-15646272A77C}">
  <dimension ref="A1:D11"/>
  <sheetViews>
    <sheetView workbookViewId="0">
      <selection activeCell="C3" sqref="B3:C3"/>
    </sheetView>
  </sheetViews>
  <sheetFormatPr defaultColWidth="9.09765625" defaultRowHeight="17.399999999999999" x14ac:dyDescent="0.25"/>
  <cols>
    <col min="1" max="2" width="16.69921875" style="57" customWidth="1"/>
    <col min="3" max="3" width="114.09765625" style="63" customWidth="1"/>
    <col min="4" max="16384" width="9.09765625" style="61"/>
  </cols>
  <sheetData>
    <row r="1" spans="1:4" ht="18.75" x14ac:dyDescent="0.25">
      <c r="B1" s="58" t="s">
        <v>154</v>
      </c>
      <c r="C1" s="59" t="s">
        <v>155</v>
      </c>
      <c r="D1" s="60" t="s">
        <v>156</v>
      </c>
    </row>
    <row r="2" spans="1:4" ht="86.25" customHeight="1" x14ac:dyDescent="0.25">
      <c r="A2" s="62" t="s">
        <v>2</v>
      </c>
      <c r="B2" s="57" t="s">
        <v>1</v>
      </c>
      <c r="C2" s="63" t="s">
        <v>157</v>
      </c>
      <c r="D2" s="64" t="s">
        <v>158</v>
      </c>
    </row>
    <row r="3" spans="1:4" ht="141.75" customHeight="1" x14ac:dyDescent="0.25">
      <c r="A3" s="62" t="s">
        <v>5</v>
      </c>
      <c r="B3" s="57" t="s">
        <v>1</v>
      </c>
      <c r="C3" s="63" t="s">
        <v>159</v>
      </c>
    </row>
    <row r="4" spans="1:4" ht="105" customHeight="1" x14ac:dyDescent="0.25">
      <c r="A4" s="62" t="s">
        <v>6</v>
      </c>
      <c r="B4" s="57" t="s">
        <v>1</v>
      </c>
      <c r="C4" s="63" t="s">
        <v>160</v>
      </c>
    </row>
    <row r="5" spans="1:4" ht="114.75" customHeight="1" x14ac:dyDescent="0.25">
      <c r="A5" s="62" t="s">
        <v>8</v>
      </c>
      <c r="B5" s="57" t="s">
        <v>161</v>
      </c>
      <c r="C5" s="65" t="s">
        <v>162</v>
      </c>
    </row>
    <row r="6" spans="1:4" ht="125.25" customHeight="1" x14ac:dyDescent="0.25">
      <c r="A6" s="62" t="s">
        <v>10</v>
      </c>
      <c r="B6" s="57" t="s">
        <v>161</v>
      </c>
      <c r="C6" s="63" t="s">
        <v>163</v>
      </c>
    </row>
    <row r="7" spans="1:4" ht="118.5" customHeight="1" x14ac:dyDescent="0.25">
      <c r="A7" s="62" t="s">
        <v>13</v>
      </c>
      <c r="B7" s="57" t="s">
        <v>161</v>
      </c>
      <c r="C7" s="63" t="s">
        <v>164</v>
      </c>
    </row>
    <row r="8" spans="1:4" ht="146.25" customHeight="1" x14ac:dyDescent="0.25">
      <c r="A8" s="62" t="s">
        <v>14</v>
      </c>
      <c r="B8" s="57" t="s">
        <v>161</v>
      </c>
      <c r="C8" s="63" t="s">
        <v>165</v>
      </c>
    </row>
    <row r="9" spans="1:4" ht="90" customHeight="1" x14ac:dyDescent="0.25">
      <c r="A9" s="62" t="s">
        <v>15</v>
      </c>
      <c r="B9" s="57" t="s">
        <v>161</v>
      </c>
      <c r="C9" s="63" t="s">
        <v>166</v>
      </c>
    </row>
    <row r="10" spans="1:4" ht="83.25" customHeight="1" x14ac:dyDescent="0.25">
      <c r="A10" s="62" t="s">
        <v>16</v>
      </c>
      <c r="B10" s="57" t="s">
        <v>161</v>
      </c>
      <c r="C10" s="63" t="s">
        <v>167</v>
      </c>
    </row>
    <row r="11" spans="1:4" ht="73.5" customHeight="1" x14ac:dyDescent="0.25">
      <c r="A11" s="62" t="s">
        <v>20</v>
      </c>
      <c r="B11" s="57" t="s">
        <v>161</v>
      </c>
      <c r="C11" s="63" t="s">
        <v>168</v>
      </c>
    </row>
  </sheetData>
  <hyperlinks>
    <hyperlink ref="D2" r:id="rId1" xr:uid="{C648F5B1-77CE-4290-B8D3-9449FF662ED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AFB5D-1CD0-47E6-8A10-526B0614307A}">
  <dimension ref="A1:F53"/>
  <sheetViews>
    <sheetView topLeftCell="A16" workbookViewId="0">
      <selection activeCell="G48" sqref="A1:G48"/>
    </sheetView>
  </sheetViews>
  <sheetFormatPr defaultRowHeight="13.8" x14ac:dyDescent="0.25"/>
  <cols>
    <col min="3" max="3" width="17.296875" customWidth="1"/>
  </cols>
  <sheetData>
    <row r="1" spans="1:6" ht="27.6" x14ac:dyDescent="0.25">
      <c r="A1" s="149" t="s">
        <v>1</v>
      </c>
      <c r="B1" s="29" t="s">
        <v>31</v>
      </c>
      <c r="C1" s="31" t="s">
        <v>169</v>
      </c>
      <c r="D1" s="29" t="s">
        <v>170</v>
      </c>
      <c r="E1" s="29" t="s">
        <v>0</v>
      </c>
      <c r="F1" s="29" t="s">
        <v>171</v>
      </c>
    </row>
    <row r="2" spans="1:6" ht="27.6" x14ac:dyDescent="0.25">
      <c r="A2" s="150"/>
      <c r="B2" s="45" t="s">
        <v>2</v>
      </c>
      <c r="C2" s="34" t="s">
        <v>39</v>
      </c>
      <c r="D2" s="33" t="s">
        <v>39</v>
      </c>
      <c r="E2" s="33" t="s">
        <v>3</v>
      </c>
      <c r="F2" s="33"/>
    </row>
    <row r="3" spans="1:6" x14ac:dyDescent="0.25">
      <c r="A3" s="150"/>
      <c r="B3" s="35"/>
      <c r="C3" s="36" t="s">
        <v>39</v>
      </c>
      <c r="D3" s="30" t="s">
        <v>39</v>
      </c>
      <c r="E3" s="30" t="s">
        <v>3</v>
      </c>
      <c r="F3" s="30"/>
    </row>
    <row r="4" spans="1:6" ht="27.6" x14ac:dyDescent="0.25">
      <c r="A4" s="150"/>
      <c r="B4" s="35"/>
      <c r="C4" s="36" t="s">
        <v>39</v>
      </c>
      <c r="D4" s="30" t="s">
        <v>172</v>
      </c>
      <c r="E4" s="30" t="s">
        <v>3</v>
      </c>
      <c r="F4" s="30"/>
    </row>
    <row r="5" spans="1:6" x14ac:dyDescent="0.25">
      <c r="A5" s="150"/>
      <c r="B5" s="35"/>
      <c r="C5" s="36" t="s">
        <v>39</v>
      </c>
      <c r="D5" s="30" t="s">
        <v>39</v>
      </c>
      <c r="E5" s="30" t="s">
        <v>3</v>
      </c>
      <c r="F5" s="30"/>
    </row>
    <row r="6" spans="1:6" ht="27.6" x14ac:dyDescent="0.25">
      <c r="A6" s="150"/>
      <c r="B6" s="35"/>
      <c r="C6" s="36" t="s">
        <v>39</v>
      </c>
      <c r="D6" s="30" t="s">
        <v>172</v>
      </c>
      <c r="E6" s="30" t="s">
        <v>3</v>
      </c>
      <c r="F6" s="30"/>
    </row>
    <row r="7" spans="1:6" x14ac:dyDescent="0.25">
      <c r="A7" s="150"/>
      <c r="B7" s="35"/>
      <c r="C7" s="36" t="s">
        <v>39</v>
      </c>
      <c r="D7" s="30" t="s">
        <v>39</v>
      </c>
      <c r="E7" s="30" t="s">
        <v>3</v>
      </c>
      <c r="F7" s="30"/>
    </row>
    <row r="8" spans="1:6" x14ac:dyDescent="0.25">
      <c r="A8" s="150"/>
      <c r="B8" s="35"/>
      <c r="C8" s="36" t="s">
        <v>39</v>
      </c>
      <c r="D8" s="30" t="s">
        <v>39</v>
      </c>
      <c r="E8" s="30" t="s">
        <v>3</v>
      </c>
      <c r="F8" s="30"/>
    </row>
    <row r="9" spans="1:6" x14ac:dyDescent="0.25">
      <c r="A9" s="150"/>
      <c r="B9" s="35"/>
      <c r="C9" s="36" t="s">
        <v>39</v>
      </c>
      <c r="D9" s="30" t="s">
        <v>39</v>
      </c>
      <c r="E9" s="30" t="s">
        <v>3</v>
      </c>
      <c r="F9" s="30"/>
    </row>
    <row r="10" spans="1:6" x14ac:dyDescent="0.25">
      <c r="A10" s="150"/>
      <c r="B10" s="35"/>
      <c r="C10" s="36" t="s">
        <v>39</v>
      </c>
      <c r="D10" s="30" t="s">
        <v>39</v>
      </c>
      <c r="E10" s="30" t="s">
        <v>3</v>
      </c>
      <c r="F10" s="30"/>
    </row>
    <row r="11" spans="1:6" x14ac:dyDescent="0.25">
      <c r="A11" s="150"/>
      <c r="B11" s="35"/>
      <c r="C11" s="36" t="s">
        <v>39</v>
      </c>
      <c r="D11" s="30" t="s">
        <v>39</v>
      </c>
      <c r="E11" s="30" t="s">
        <v>3</v>
      </c>
      <c r="F11" s="30"/>
    </row>
    <row r="12" spans="1:6" ht="179.4" x14ac:dyDescent="0.25">
      <c r="A12" s="150"/>
      <c r="B12" s="32" t="s">
        <v>5</v>
      </c>
      <c r="C12" s="34" t="s">
        <v>173</v>
      </c>
      <c r="D12" s="33" t="s">
        <v>174</v>
      </c>
      <c r="E12" s="33" t="s">
        <v>3</v>
      </c>
      <c r="F12" s="33" t="s">
        <v>175</v>
      </c>
    </row>
    <row r="13" spans="1:6" ht="151.80000000000001" x14ac:dyDescent="0.25">
      <c r="A13" s="150"/>
      <c r="B13" s="35"/>
      <c r="C13" s="36" t="s">
        <v>176</v>
      </c>
      <c r="D13" s="30" t="s">
        <v>177</v>
      </c>
      <c r="E13" s="30" t="s">
        <v>3</v>
      </c>
      <c r="F13" s="30" t="s">
        <v>175</v>
      </c>
    </row>
    <row r="14" spans="1:6" ht="193.2" x14ac:dyDescent="0.25">
      <c r="A14" s="150"/>
      <c r="B14" s="35"/>
      <c r="C14" s="36" t="s">
        <v>178</v>
      </c>
      <c r="D14" s="30" t="s">
        <v>177</v>
      </c>
      <c r="E14" s="30" t="s">
        <v>3</v>
      </c>
      <c r="F14" s="30" t="s">
        <v>175</v>
      </c>
    </row>
    <row r="15" spans="1:6" ht="151.80000000000001" x14ac:dyDescent="0.25">
      <c r="A15" s="150"/>
      <c r="B15" s="35"/>
      <c r="C15" s="36" t="s">
        <v>179</v>
      </c>
      <c r="D15" s="30" t="s">
        <v>180</v>
      </c>
      <c r="E15" s="30" t="s">
        <v>3</v>
      </c>
      <c r="F15" s="30" t="s">
        <v>175</v>
      </c>
    </row>
    <row r="16" spans="1:6" ht="82.8" x14ac:dyDescent="0.25">
      <c r="A16" s="150"/>
      <c r="B16" s="35"/>
      <c r="C16" s="36" t="s">
        <v>181</v>
      </c>
      <c r="D16" s="30" t="s">
        <v>182</v>
      </c>
      <c r="E16" s="30" t="s">
        <v>3</v>
      </c>
      <c r="F16" s="30" t="s">
        <v>175</v>
      </c>
    </row>
    <row r="17" spans="1:6" ht="165.6" x14ac:dyDescent="0.25">
      <c r="A17" s="150"/>
      <c r="B17" s="35"/>
      <c r="C17" s="36" t="s">
        <v>183</v>
      </c>
      <c r="D17" s="30" t="s">
        <v>174</v>
      </c>
      <c r="E17" s="30" t="s">
        <v>3</v>
      </c>
      <c r="F17" s="30" t="s">
        <v>175</v>
      </c>
    </row>
    <row r="18" spans="1:6" ht="124.2" x14ac:dyDescent="0.25">
      <c r="A18" s="150"/>
      <c r="B18" s="35"/>
      <c r="C18" s="36" t="s">
        <v>184</v>
      </c>
      <c r="D18" s="30" t="s">
        <v>182</v>
      </c>
      <c r="E18" s="30" t="s">
        <v>3</v>
      </c>
      <c r="F18" s="30" t="s">
        <v>175</v>
      </c>
    </row>
    <row r="19" spans="1:6" ht="27.6" x14ac:dyDescent="0.25">
      <c r="A19" s="150"/>
      <c r="B19" s="32" t="s">
        <v>6</v>
      </c>
      <c r="C19" s="34"/>
      <c r="D19" s="33" t="s">
        <v>172</v>
      </c>
      <c r="E19" s="33" t="s">
        <v>185</v>
      </c>
      <c r="F19" s="33"/>
    </row>
    <row r="20" spans="1:6" x14ac:dyDescent="0.25">
      <c r="A20" s="150"/>
      <c r="B20" s="35"/>
      <c r="C20" s="36"/>
      <c r="D20" s="30"/>
      <c r="E20" s="30"/>
      <c r="F20" s="30"/>
    </row>
    <row r="21" spans="1:6" x14ac:dyDescent="0.25">
      <c r="A21" s="150"/>
      <c r="B21" s="35"/>
      <c r="C21" s="36"/>
      <c r="D21" s="30"/>
      <c r="E21" s="30"/>
      <c r="F21" s="30"/>
    </row>
    <row r="22" spans="1:6" ht="26.4" x14ac:dyDescent="0.25">
      <c r="A22" s="150"/>
      <c r="B22" s="42" t="s">
        <v>19</v>
      </c>
      <c r="C22" s="47"/>
      <c r="D22" s="47"/>
      <c r="E22" s="47"/>
      <c r="F22" s="47"/>
    </row>
    <row r="23" spans="1:6" x14ac:dyDescent="0.25">
      <c r="A23" s="150"/>
      <c r="B23" s="37" t="s">
        <v>21</v>
      </c>
      <c r="C23" s="38"/>
      <c r="D23" s="38"/>
      <c r="E23" s="38"/>
      <c r="F23" s="38"/>
    </row>
    <row r="24" spans="1:6" ht="26.4" x14ac:dyDescent="0.25">
      <c r="A24" s="149" t="s">
        <v>7</v>
      </c>
      <c r="B24" s="35" t="s">
        <v>8</v>
      </c>
      <c r="C24" s="36"/>
      <c r="D24" s="30"/>
      <c r="E24" s="30"/>
      <c r="F24" s="30"/>
    </row>
    <row r="25" spans="1:6" x14ac:dyDescent="0.25">
      <c r="A25" s="150"/>
      <c r="B25" s="35"/>
      <c r="C25" s="36"/>
      <c r="D25" s="30"/>
      <c r="E25" s="30"/>
      <c r="F25" s="30"/>
    </row>
    <row r="26" spans="1:6" x14ac:dyDescent="0.25">
      <c r="A26" s="150"/>
      <c r="B26" s="39"/>
      <c r="C26" s="41"/>
      <c r="D26" s="40"/>
      <c r="E26" s="40"/>
      <c r="F26" s="40"/>
    </row>
    <row r="27" spans="1:6" x14ac:dyDescent="0.25">
      <c r="A27" s="150"/>
      <c r="B27" s="35" t="s">
        <v>10</v>
      </c>
      <c r="C27" s="36"/>
      <c r="D27" s="30"/>
      <c r="E27" s="30"/>
      <c r="F27" s="30"/>
    </row>
    <row r="28" spans="1:6" x14ac:dyDescent="0.25">
      <c r="A28" s="150"/>
      <c r="B28" s="35"/>
      <c r="C28" s="36"/>
      <c r="D28" s="30"/>
      <c r="E28" s="30"/>
      <c r="F28" s="30"/>
    </row>
    <row r="29" spans="1:6" ht="26.4" x14ac:dyDescent="0.25">
      <c r="A29" s="150"/>
      <c r="B29" s="42" t="s">
        <v>13</v>
      </c>
      <c r="C29" s="34"/>
      <c r="D29" s="33"/>
      <c r="E29" s="33"/>
      <c r="F29" s="33"/>
    </row>
    <row r="30" spans="1:6" x14ac:dyDescent="0.25">
      <c r="A30" s="150"/>
      <c r="B30" s="32" t="s">
        <v>14</v>
      </c>
      <c r="C30" s="34"/>
      <c r="D30" s="33"/>
      <c r="E30" s="33"/>
      <c r="F30" s="33"/>
    </row>
    <row r="31" spans="1:6" x14ac:dyDescent="0.25">
      <c r="A31" s="150"/>
      <c r="B31" s="35"/>
      <c r="C31" s="36"/>
      <c r="D31" s="30"/>
      <c r="E31" s="30"/>
      <c r="F31" s="30"/>
    </row>
    <row r="32" spans="1:6" x14ac:dyDescent="0.25">
      <c r="A32" s="150"/>
      <c r="B32" s="35"/>
      <c r="C32" s="36"/>
      <c r="D32" s="30"/>
      <c r="E32" s="30"/>
      <c r="F32" s="30"/>
    </row>
    <row r="33" spans="1:6" x14ac:dyDescent="0.25">
      <c r="A33" s="150"/>
      <c r="B33" s="35"/>
      <c r="C33" s="36"/>
      <c r="D33" s="30"/>
      <c r="E33" s="30"/>
      <c r="F33" s="30"/>
    </row>
    <row r="34" spans="1:6" x14ac:dyDescent="0.25">
      <c r="A34" s="150"/>
      <c r="B34" s="35"/>
      <c r="C34" s="36"/>
      <c r="D34" s="30"/>
      <c r="E34" s="30"/>
      <c r="F34" s="30"/>
    </row>
    <row r="35" spans="1:6" x14ac:dyDescent="0.25">
      <c r="A35" s="150"/>
      <c r="B35" s="35"/>
      <c r="C35" s="36"/>
      <c r="D35" s="30"/>
      <c r="E35" s="30"/>
      <c r="F35" s="30"/>
    </row>
    <row r="36" spans="1:6" x14ac:dyDescent="0.25">
      <c r="A36" s="150"/>
      <c r="B36" s="39"/>
      <c r="C36" s="41"/>
      <c r="D36" s="40"/>
      <c r="E36" s="40"/>
      <c r="F36" s="40"/>
    </row>
    <row r="37" spans="1:6" ht="26.4" x14ac:dyDescent="0.25">
      <c r="A37" s="150"/>
      <c r="B37" s="32" t="s">
        <v>15</v>
      </c>
      <c r="C37" s="49"/>
      <c r="D37" s="48"/>
      <c r="E37" s="48"/>
      <c r="F37" s="48"/>
    </row>
    <row r="38" spans="1:6" ht="26.4" x14ac:dyDescent="0.25">
      <c r="A38" s="150"/>
      <c r="B38" s="32" t="s">
        <v>113</v>
      </c>
      <c r="C38" s="36"/>
      <c r="D38" s="30"/>
      <c r="E38" s="30"/>
      <c r="F38" s="30"/>
    </row>
    <row r="39" spans="1:6" x14ac:dyDescent="0.25">
      <c r="A39" s="150"/>
      <c r="B39" s="32" t="s">
        <v>16</v>
      </c>
      <c r="C39" s="34"/>
      <c r="D39" s="33"/>
      <c r="E39" s="33"/>
      <c r="F39" s="33"/>
    </row>
    <row r="40" spans="1:6" x14ac:dyDescent="0.25">
      <c r="A40" s="150"/>
      <c r="B40" s="39"/>
      <c r="C40" s="41"/>
      <c r="D40" s="40"/>
      <c r="E40" s="40"/>
      <c r="F40" s="40"/>
    </row>
    <row r="41" spans="1:6" x14ac:dyDescent="0.25">
      <c r="A41" s="150"/>
      <c r="B41" s="35"/>
      <c r="C41" s="36"/>
      <c r="D41" s="30"/>
      <c r="E41" s="30"/>
      <c r="F41" s="30"/>
    </row>
    <row r="42" spans="1:6" x14ac:dyDescent="0.25">
      <c r="A42" s="150"/>
      <c r="B42" s="39"/>
      <c r="C42" s="36"/>
      <c r="D42" s="30"/>
      <c r="E42" s="30"/>
      <c r="F42" s="30"/>
    </row>
    <row r="43" spans="1:6" x14ac:dyDescent="0.25">
      <c r="A43" s="151"/>
      <c r="B43" s="35" t="s">
        <v>20</v>
      </c>
      <c r="C43" s="36"/>
      <c r="D43" s="30"/>
      <c r="E43" s="30"/>
      <c r="F43" s="30"/>
    </row>
    <row r="44" spans="1:6" ht="15" x14ac:dyDescent="0.25">
      <c r="A44" s="44"/>
      <c r="B44" s="30"/>
      <c r="C44" s="36"/>
      <c r="D44" s="30"/>
      <c r="E44" s="30"/>
      <c r="F44" s="30"/>
    </row>
    <row r="45" spans="1:6" ht="15" x14ac:dyDescent="0.25">
      <c r="A45" s="44"/>
      <c r="B45" s="30"/>
      <c r="C45" s="36"/>
      <c r="D45" s="30"/>
      <c r="E45" s="30"/>
      <c r="F45" s="30"/>
    </row>
    <row r="46" spans="1:6" ht="15" x14ac:dyDescent="0.25">
      <c r="A46" s="44"/>
      <c r="B46" s="30"/>
      <c r="C46" s="36"/>
      <c r="D46" s="30"/>
      <c r="E46" s="30"/>
      <c r="F46" s="30"/>
    </row>
    <row r="47" spans="1:6" ht="15" x14ac:dyDescent="0.25">
      <c r="A47" s="44"/>
      <c r="B47" s="30"/>
      <c r="C47" s="36"/>
      <c r="D47" s="30"/>
      <c r="E47" s="30"/>
      <c r="F47" s="30"/>
    </row>
    <row r="48" spans="1:6" ht="15" x14ac:dyDescent="0.25">
      <c r="A48" s="30"/>
      <c r="B48" s="30"/>
      <c r="C48" s="36"/>
      <c r="D48" s="30"/>
      <c r="E48" s="30"/>
      <c r="F48" s="30"/>
    </row>
    <row r="49" spans="1:6" ht="15" x14ac:dyDescent="0.25">
      <c r="A49" s="30"/>
      <c r="B49" s="30"/>
      <c r="C49" s="36"/>
      <c r="D49" s="30"/>
      <c r="E49" s="30"/>
      <c r="F49" s="30"/>
    </row>
    <row r="50" spans="1:6" ht="15" x14ac:dyDescent="0.25">
      <c r="A50" s="30"/>
      <c r="B50" s="30"/>
      <c r="C50" s="36"/>
      <c r="D50" s="30"/>
      <c r="E50" s="30"/>
      <c r="F50" s="30"/>
    </row>
    <row r="51" spans="1:6" ht="15" x14ac:dyDescent="0.25">
      <c r="A51" s="30"/>
      <c r="B51" s="30"/>
      <c r="C51" s="36"/>
      <c r="D51" s="30"/>
      <c r="E51" s="30"/>
      <c r="F51" s="30"/>
    </row>
    <row r="52" spans="1:6" ht="15" x14ac:dyDescent="0.25">
      <c r="A52" s="30"/>
      <c r="B52" s="30"/>
      <c r="C52" s="36"/>
      <c r="D52" s="30"/>
      <c r="E52" s="30"/>
      <c r="F52" s="30"/>
    </row>
    <row r="53" spans="1:6" ht="15" x14ac:dyDescent="0.25">
      <c r="A53" s="30"/>
      <c r="B53" s="30"/>
      <c r="C53" s="36"/>
      <c r="D53" s="30"/>
      <c r="E53" s="30"/>
      <c r="F53" s="30"/>
    </row>
  </sheetData>
  <mergeCells count="2">
    <mergeCell ref="A1:A23"/>
    <mergeCell ref="A24:A4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workbookViewId="0">
      <selection activeCell="D3" sqref="B3:D3"/>
    </sheetView>
  </sheetViews>
  <sheetFormatPr defaultColWidth="9.09765625" defaultRowHeight="13.8" x14ac:dyDescent="0.25"/>
  <cols>
    <col min="1" max="1" width="25.8984375" style="1" customWidth="1"/>
    <col min="2" max="2" width="57.8984375" style="1" customWidth="1"/>
    <col min="3" max="3" width="47.296875" style="2" customWidth="1"/>
    <col min="4" max="13" width="21.09765625" style="1" customWidth="1"/>
    <col min="14" max="16384" width="9.09765625" style="1"/>
  </cols>
  <sheetData>
    <row r="1" spans="1:3" x14ac:dyDescent="0.25">
      <c r="A1" s="1" t="s">
        <v>186</v>
      </c>
      <c r="B1" s="154" t="s">
        <v>187</v>
      </c>
      <c r="C1" s="154"/>
    </row>
    <row r="2" spans="1:3" ht="96.6" x14ac:dyDescent="0.25">
      <c r="A2" s="1" t="s">
        <v>188</v>
      </c>
      <c r="B2" s="2" t="s">
        <v>189</v>
      </c>
      <c r="C2" s="1"/>
    </row>
    <row r="3" spans="1:3" ht="55.2" x14ac:dyDescent="0.25">
      <c r="A3" s="165" t="s">
        <v>1393</v>
      </c>
      <c r="B3" s="2" t="s">
        <v>190</v>
      </c>
      <c r="C3" s="1"/>
    </row>
    <row r="4" spans="1:3" ht="41.4" x14ac:dyDescent="0.25">
      <c r="A4" s="1" t="s">
        <v>1324</v>
      </c>
      <c r="B4" s="2" t="s">
        <v>191</v>
      </c>
      <c r="C4" s="1"/>
    </row>
    <row r="5" spans="1:3" ht="55.2" x14ac:dyDescent="0.25">
      <c r="A5" s="164" t="s">
        <v>12</v>
      </c>
      <c r="B5" s="2" t="s">
        <v>192</v>
      </c>
      <c r="C5" s="1"/>
    </row>
    <row r="6" spans="1:3" ht="27.6" x14ac:dyDescent="0.25">
      <c r="A6" s="1" t="s">
        <v>193</v>
      </c>
      <c r="B6" s="2" t="s">
        <v>194</v>
      </c>
      <c r="C6" s="1"/>
    </row>
    <row r="7" spans="1:3" x14ac:dyDescent="0.25">
      <c r="B7" s="2"/>
      <c r="C7" s="1"/>
    </row>
    <row r="8" spans="1:3" ht="14.4" x14ac:dyDescent="0.25">
      <c r="A8" s="3" t="s">
        <v>195</v>
      </c>
      <c r="B8" s="4"/>
    </row>
    <row r="9" spans="1:3" x14ac:dyDescent="0.25">
      <c r="A9" s="155" t="s">
        <v>196</v>
      </c>
      <c r="B9" s="4"/>
    </row>
    <row r="10" spans="1:3" ht="27.6" x14ac:dyDescent="0.25">
      <c r="A10" s="155"/>
      <c r="B10" s="4" t="s">
        <v>197</v>
      </c>
      <c r="C10" s="2" t="s">
        <v>198</v>
      </c>
    </row>
    <row r="11" spans="1:3" ht="27.6" x14ac:dyDescent="0.25">
      <c r="A11" s="155"/>
      <c r="B11" s="4" t="s">
        <v>199</v>
      </c>
      <c r="C11" s="2" t="s">
        <v>200</v>
      </c>
    </row>
    <row r="12" spans="1:3" ht="27.6" x14ac:dyDescent="0.25">
      <c r="A12" s="155"/>
      <c r="B12" s="4" t="s">
        <v>85</v>
      </c>
      <c r="C12" s="2" t="s">
        <v>201</v>
      </c>
    </row>
    <row r="13" spans="1:3" ht="41.4" x14ac:dyDescent="0.25">
      <c r="A13" s="4" t="s">
        <v>56</v>
      </c>
      <c r="C13" s="2" t="s">
        <v>202</v>
      </c>
    </row>
    <row r="14" spans="1:3" x14ac:dyDescent="0.25">
      <c r="A14" s="5" t="s">
        <v>203</v>
      </c>
      <c r="B14" s="4" t="s">
        <v>204</v>
      </c>
      <c r="C14" s="2" t="s">
        <v>205</v>
      </c>
    </row>
    <row r="15" spans="1:3" x14ac:dyDescent="0.25">
      <c r="A15" s="4" t="s">
        <v>151</v>
      </c>
      <c r="C15" s="2" t="s">
        <v>206</v>
      </c>
    </row>
    <row r="16" spans="1:3" x14ac:dyDescent="0.25">
      <c r="A16" s="4" t="s">
        <v>207</v>
      </c>
      <c r="C16" s="2" t="s">
        <v>208</v>
      </c>
    </row>
    <row r="17" spans="1:3" ht="27.6" x14ac:dyDescent="0.25">
      <c r="A17" s="4" t="s">
        <v>209</v>
      </c>
      <c r="C17" s="2" t="s">
        <v>210</v>
      </c>
    </row>
    <row r="18" spans="1:3" x14ac:dyDescent="0.25">
      <c r="A18" s="4" t="s">
        <v>211</v>
      </c>
      <c r="C18" s="2" t="s">
        <v>212</v>
      </c>
    </row>
    <row r="19" spans="1:3" ht="27.6" x14ac:dyDescent="0.25">
      <c r="A19" s="4" t="s">
        <v>213</v>
      </c>
      <c r="C19" s="2" t="s">
        <v>214</v>
      </c>
    </row>
    <row r="20" spans="1:3" x14ac:dyDescent="0.25">
      <c r="A20" s="4" t="s">
        <v>215</v>
      </c>
      <c r="C20" s="2" t="s">
        <v>216</v>
      </c>
    </row>
    <row r="21" spans="1:3" ht="41.4" x14ac:dyDescent="0.25">
      <c r="A21" s="156" t="s">
        <v>217</v>
      </c>
      <c r="B21" s="4" t="s">
        <v>54</v>
      </c>
      <c r="C21" s="2" t="s">
        <v>218</v>
      </c>
    </row>
    <row r="22" spans="1:3" x14ac:dyDescent="0.25">
      <c r="A22" s="156"/>
      <c r="B22" s="4" t="s">
        <v>219</v>
      </c>
      <c r="C22" s="2" t="s">
        <v>220</v>
      </c>
    </row>
    <row r="23" spans="1:3" ht="27.6" x14ac:dyDescent="0.25">
      <c r="A23" s="156"/>
      <c r="B23" s="4" t="s">
        <v>221</v>
      </c>
      <c r="C23" s="2" t="s">
        <v>222</v>
      </c>
    </row>
    <row r="24" spans="1:3" ht="27.6" x14ac:dyDescent="0.25">
      <c r="A24" s="156"/>
      <c r="B24" s="4" t="s">
        <v>223</v>
      </c>
      <c r="C24" s="2" t="s">
        <v>224</v>
      </c>
    </row>
    <row r="25" spans="1:3" ht="27.6" x14ac:dyDescent="0.25">
      <c r="A25" s="156"/>
      <c r="B25" s="4" t="s">
        <v>225</v>
      </c>
      <c r="C25" s="2" t="s">
        <v>226</v>
      </c>
    </row>
    <row r="26" spans="1:3" ht="69" x14ac:dyDescent="0.25">
      <c r="A26" s="156"/>
      <c r="B26" s="4" t="s">
        <v>227</v>
      </c>
      <c r="C26" s="2" t="s">
        <v>228</v>
      </c>
    </row>
    <row r="27" spans="1:3" x14ac:dyDescent="0.25">
      <c r="A27" s="6" t="s">
        <v>41</v>
      </c>
    </row>
    <row r="28" spans="1:3" x14ac:dyDescent="0.25">
      <c r="B28" s="7" t="s">
        <v>229</v>
      </c>
      <c r="C28" s="2" t="s">
        <v>230</v>
      </c>
    </row>
    <row r="29" spans="1:3" ht="27.6" x14ac:dyDescent="0.25">
      <c r="B29" s="7" t="s">
        <v>42</v>
      </c>
      <c r="C29" s="2" t="s">
        <v>231</v>
      </c>
    </row>
    <row r="30" spans="1:3" ht="55.2" x14ac:dyDescent="0.25">
      <c r="B30" s="1" t="s">
        <v>232</v>
      </c>
      <c r="C30" s="2" t="s">
        <v>233</v>
      </c>
    </row>
    <row r="31" spans="1:3" ht="27.6" x14ac:dyDescent="0.25">
      <c r="B31" s="7" t="s">
        <v>234</v>
      </c>
      <c r="C31" s="2" t="s">
        <v>235</v>
      </c>
    </row>
    <row r="32" spans="1:3" ht="27.6" x14ac:dyDescent="0.25">
      <c r="B32" s="7" t="s">
        <v>236</v>
      </c>
      <c r="C32" s="2" t="s">
        <v>237</v>
      </c>
    </row>
    <row r="33" spans="2:3" ht="55.2" x14ac:dyDescent="0.25">
      <c r="B33" s="7" t="s">
        <v>42</v>
      </c>
      <c r="C33" s="2" t="s">
        <v>238</v>
      </c>
    </row>
    <row r="34" spans="2:3" s="10" customFormat="1" x14ac:dyDescent="0.25">
      <c r="B34" s="8" t="s">
        <v>239</v>
      </c>
      <c r="C34" s="9" t="s">
        <v>240</v>
      </c>
    </row>
    <row r="35" spans="2:3" ht="69" x14ac:dyDescent="0.25">
      <c r="B35" s="7" t="s">
        <v>241</v>
      </c>
      <c r="C35" s="2" t="s">
        <v>242</v>
      </c>
    </row>
    <row r="36" spans="2:3" ht="27.6" x14ac:dyDescent="0.25">
      <c r="B36" s="7" t="s">
        <v>243</v>
      </c>
      <c r="C36" s="2" t="s">
        <v>244</v>
      </c>
    </row>
    <row r="37" spans="2:3" ht="41.4" x14ac:dyDescent="0.25">
      <c r="B37" s="7" t="s">
        <v>245</v>
      </c>
      <c r="C37" s="2" t="s">
        <v>246</v>
      </c>
    </row>
    <row r="38" spans="2:3" x14ac:dyDescent="0.25">
      <c r="B38" s="7" t="s">
        <v>247</v>
      </c>
      <c r="C38" s="2" t="s">
        <v>248</v>
      </c>
    </row>
    <row r="39" spans="2:3" ht="69" x14ac:dyDescent="0.25">
      <c r="B39" s="7" t="s">
        <v>249</v>
      </c>
      <c r="C39" s="2" t="s">
        <v>250</v>
      </c>
    </row>
    <row r="40" spans="2:3" x14ac:dyDescent="0.25">
      <c r="B40" s="1" t="s">
        <v>251</v>
      </c>
      <c r="C40" s="2" t="s">
        <v>252</v>
      </c>
    </row>
    <row r="41" spans="2:3" ht="69" x14ac:dyDescent="0.25">
      <c r="B41" s="1" t="s">
        <v>63</v>
      </c>
      <c r="C41" s="2" t="s">
        <v>253</v>
      </c>
    </row>
  </sheetData>
  <mergeCells count="3">
    <mergeCell ref="B1:C1"/>
    <mergeCell ref="A9:A12"/>
    <mergeCell ref="A21:A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CD013-958B-4C32-8C4F-E39734E6FB30}">
  <dimension ref="A1:I53"/>
  <sheetViews>
    <sheetView workbookViewId="0">
      <selection activeCell="D11" sqref="A11:D13"/>
    </sheetView>
  </sheetViews>
  <sheetFormatPr defaultRowHeight="13.8" x14ac:dyDescent="0.25"/>
  <cols>
    <col min="1" max="1" width="36.69921875" customWidth="1"/>
    <col min="2" max="2" width="78.296875" style="13" customWidth="1"/>
    <col min="3" max="3" width="34.09765625" style="13" customWidth="1"/>
    <col min="4" max="4" width="39.296875" style="13" customWidth="1"/>
    <col min="5" max="5" width="49" style="13" customWidth="1"/>
    <col min="6" max="6" width="17.59765625" style="13" customWidth="1"/>
    <col min="7" max="7" width="28.296875" customWidth="1"/>
    <col min="8" max="8" width="255.3984375" customWidth="1"/>
    <col min="9" max="9" width="30.69921875" style="13" customWidth="1"/>
  </cols>
  <sheetData>
    <row r="1" spans="1:9" s="18" customFormat="1" ht="30" x14ac:dyDescent="0.25">
      <c r="A1" s="18" t="s">
        <v>255</v>
      </c>
      <c r="B1" s="19"/>
      <c r="C1" s="20" t="s">
        <v>256</v>
      </c>
      <c r="D1" s="20" t="s">
        <v>257</v>
      </c>
      <c r="E1" s="20" t="s">
        <v>258</v>
      </c>
      <c r="F1" s="20" t="s">
        <v>259</v>
      </c>
      <c r="G1" s="21" t="s">
        <v>260</v>
      </c>
      <c r="H1" s="18" t="s">
        <v>261</v>
      </c>
      <c r="I1" s="17"/>
    </row>
    <row r="2" spans="1:9" ht="75" x14ac:dyDescent="0.25">
      <c r="A2" t="s">
        <v>56</v>
      </c>
      <c r="B2" s="12" t="s">
        <v>78</v>
      </c>
      <c r="C2" s="13" t="s">
        <v>262</v>
      </c>
      <c r="D2" s="13" t="s">
        <v>263</v>
      </c>
      <c r="E2" s="13" t="s">
        <v>39</v>
      </c>
      <c r="F2" s="13" t="s">
        <v>264</v>
      </c>
      <c r="G2" s="13" t="s">
        <v>265</v>
      </c>
      <c r="H2" s="23" t="s">
        <v>266</v>
      </c>
    </row>
    <row r="3" spans="1:9" ht="30" x14ac:dyDescent="0.25">
      <c r="B3" s="12"/>
      <c r="C3" s="13" t="s">
        <v>20</v>
      </c>
      <c r="D3" s="13" t="s">
        <v>267</v>
      </c>
      <c r="E3" s="13" t="s">
        <v>268</v>
      </c>
    </row>
    <row r="4" spans="1:9" ht="15" x14ac:dyDescent="0.25">
      <c r="B4" s="12"/>
      <c r="C4" s="13" t="s">
        <v>269</v>
      </c>
      <c r="D4" s="13" t="s">
        <v>263</v>
      </c>
      <c r="E4" s="13" t="s">
        <v>39</v>
      </c>
      <c r="F4" s="13" t="s">
        <v>39</v>
      </c>
    </row>
    <row r="5" spans="1:9" ht="15" x14ac:dyDescent="0.25">
      <c r="B5" s="12"/>
      <c r="C5" s="13" t="s">
        <v>270</v>
      </c>
      <c r="D5" s="13" t="s">
        <v>263</v>
      </c>
      <c r="E5" s="13" t="s">
        <v>39</v>
      </c>
      <c r="F5" s="13" t="s">
        <v>39</v>
      </c>
    </row>
    <row r="6" spans="1:9" ht="15" x14ac:dyDescent="0.25">
      <c r="B6" s="12"/>
      <c r="C6" s="13" t="s">
        <v>271</v>
      </c>
      <c r="D6" s="13" t="s">
        <v>272</v>
      </c>
      <c r="E6" s="13" t="s">
        <v>39</v>
      </c>
      <c r="F6" s="13" t="s">
        <v>39</v>
      </c>
    </row>
    <row r="7" spans="1:9" ht="15" x14ac:dyDescent="0.25">
      <c r="B7" s="12"/>
      <c r="C7" s="13" t="s">
        <v>273</v>
      </c>
      <c r="D7" s="13" t="s">
        <v>274</v>
      </c>
      <c r="E7" s="13" t="s">
        <v>39</v>
      </c>
      <c r="F7" s="13" t="s">
        <v>39</v>
      </c>
      <c r="G7" s="13" t="s">
        <v>39</v>
      </c>
    </row>
    <row r="8" spans="1:9" ht="90" x14ac:dyDescent="0.25">
      <c r="A8" t="s">
        <v>140</v>
      </c>
      <c r="B8" s="11" t="s">
        <v>275</v>
      </c>
      <c r="C8" s="13" t="s">
        <v>20</v>
      </c>
      <c r="D8" s="13" t="s">
        <v>276</v>
      </c>
      <c r="E8" s="13" t="s">
        <v>277</v>
      </c>
      <c r="F8" s="13" t="s">
        <v>278</v>
      </c>
      <c r="G8" s="13" t="s">
        <v>279</v>
      </c>
      <c r="H8" s="23" t="s">
        <v>280</v>
      </c>
    </row>
    <row r="9" spans="1:9" ht="15" x14ac:dyDescent="0.25">
      <c r="B9" s="12" t="s">
        <v>54</v>
      </c>
      <c r="C9" s="13" t="s">
        <v>262</v>
      </c>
      <c r="D9" s="15" t="s">
        <v>281</v>
      </c>
      <c r="E9" s="13" t="s">
        <v>39</v>
      </c>
      <c r="F9" s="13" t="s">
        <v>39</v>
      </c>
      <c r="G9" s="13" t="s">
        <v>39</v>
      </c>
      <c r="I9"/>
    </row>
    <row r="10" spans="1:9" ht="15" x14ac:dyDescent="0.25">
      <c r="B10" s="12"/>
      <c r="C10" s="13" t="s">
        <v>269</v>
      </c>
      <c r="D10" s="13" t="s">
        <v>39</v>
      </c>
      <c r="E10" s="13" t="s">
        <v>39</v>
      </c>
      <c r="F10" s="13" t="s">
        <v>39</v>
      </c>
      <c r="I10"/>
    </row>
    <row r="11" spans="1:9" ht="15" x14ac:dyDescent="0.25">
      <c r="B11" s="12"/>
      <c r="C11" s="13" t="s">
        <v>270</v>
      </c>
      <c r="D11" s="13" t="s">
        <v>39</v>
      </c>
      <c r="E11" s="13" t="s">
        <v>39</v>
      </c>
      <c r="I11"/>
    </row>
    <row r="12" spans="1:9" ht="15" x14ac:dyDescent="0.25">
      <c r="B12" s="12"/>
      <c r="C12" s="13" t="s">
        <v>273</v>
      </c>
      <c r="D12" s="13" t="s">
        <v>39</v>
      </c>
      <c r="I12"/>
    </row>
    <row r="13" spans="1:9" ht="75" x14ac:dyDescent="0.25">
      <c r="A13" t="s">
        <v>50</v>
      </c>
      <c r="B13" s="12" t="s">
        <v>282</v>
      </c>
      <c r="C13" s="13" t="s">
        <v>20</v>
      </c>
      <c r="D13" s="13" t="s">
        <v>283</v>
      </c>
      <c r="E13" s="13" t="s">
        <v>277</v>
      </c>
      <c r="F13" s="13" t="s">
        <v>90</v>
      </c>
      <c r="G13" s="13" t="s">
        <v>284</v>
      </c>
      <c r="H13" s="23" t="s">
        <v>285</v>
      </c>
    </row>
    <row r="14" spans="1:9" ht="30" x14ac:dyDescent="0.25">
      <c r="B14" s="12" t="s">
        <v>286</v>
      </c>
      <c r="C14" s="13" t="s">
        <v>20</v>
      </c>
      <c r="D14" s="13" t="s">
        <v>287</v>
      </c>
      <c r="E14" s="13" t="s">
        <v>268</v>
      </c>
      <c r="F14" s="13" t="s">
        <v>90</v>
      </c>
      <c r="G14" s="13" t="s">
        <v>288</v>
      </c>
    </row>
    <row r="15" spans="1:9" ht="15" x14ac:dyDescent="0.25">
      <c r="B15" s="12"/>
      <c r="C15" s="13" t="s">
        <v>262</v>
      </c>
      <c r="D15" s="13" t="s">
        <v>289</v>
      </c>
      <c r="E15" s="13" t="s">
        <v>39</v>
      </c>
      <c r="F15" s="13" t="s">
        <v>90</v>
      </c>
    </row>
    <row r="16" spans="1:9" ht="15" x14ac:dyDescent="0.25">
      <c r="B16" s="12"/>
      <c r="C16" s="13" t="s">
        <v>269</v>
      </c>
      <c r="D16" s="13" t="s">
        <v>39</v>
      </c>
      <c r="E16" s="13" t="s">
        <v>39</v>
      </c>
      <c r="F16" s="13" t="s">
        <v>39</v>
      </c>
      <c r="I16"/>
    </row>
    <row r="17" spans="1:9" ht="15" x14ac:dyDescent="0.25">
      <c r="B17" s="12"/>
      <c r="C17" s="13" t="s">
        <v>270</v>
      </c>
      <c r="I17"/>
    </row>
    <row r="18" spans="1:9" ht="30" x14ac:dyDescent="0.25">
      <c r="B18" s="12"/>
      <c r="C18" s="13" t="s">
        <v>271</v>
      </c>
      <c r="D18" s="13" t="s">
        <v>290</v>
      </c>
      <c r="E18" s="13" t="s">
        <v>39</v>
      </c>
      <c r="F18" s="13" t="s">
        <v>39</v>
      </c>
      <c r="I18"/>
    </row>
    <row r="19" spans="1:9" ht="30" x14ac:dyDescent="0.25">
      <c r="B19" s="12"/>
      <c r="C19" s="13" t="s">
        <v>14</v>
      </c>
      <c r="D19" s="13" t="s">
        <v>291</v>
      </c>
      <c r="I19"/>
    </row>
    <row r="20" spans="1:9" ht="30" x14ac:dyDescent="0.25">
      <c r="B20" s="12"/>
      <c r="C20" s="13" t="s">
        <v>292</v>
      </c>
      <c r="D20" s="13" t="s">
        <v>293</v>
      </c>
      <c r="E20" s="13" t="s">
        <v>294</v>
      </c>
      <c r="I20"/>
    </row>
    <row r="21" spans="1:9" ht="30" x14ac:dyDescent="0.25">
      <c r="B21" s="12"/>
      <c r="C21" s="13" t="s">
        <v>295</v>
      </c>
      <c r="D21" s="13" t="s">
        <v>296</v>
      </c>
      <c r="I21"/>
    </row>
    <row r="22" spans="1:9" ht="15" x14ac:dyDescent="0.25">
      <c r="B22" s="12" t="s">
        <v>297</v>
      </c>
      <c r="C22" s="13" t="s">
        <v>81</v>
      </c>
      <c r="D22" s="13" t="s">
        <v>81</v>
      </c>
      <c r="I22"/>
    </row>
    <row r="23" spans="1:9" ht="30" x14ac:dyDescent="0.25">
      <c r="A23" t="s">
        <v>298</v>
      </c>
      <c r="B23" s="12" t="s">
        <v>132</v>
      </c>
      <c r="C23" s="13" t="s">
        <v>20</v>
      </c>
      <c r="D23" s="13" t="s">
        <v>39</v>
      </c>
      <c r="E23" s="13" t="s">
        <v>268</v>
      </c>
      <c r="F23" s="13" t="s">
        <v>39</v>
      </c>
      <c r="G23" s="13" t="s">
        <v>299</v>
      </c>
      <c r="H23" t="s">
        <v>300</v>
      </c>
      <c r="I23"/>
    </row>
    <row r="24" spans="1:9" ht="15" x14ac:dyDescent="0.25">
      <c r="B24" s="12" t="s">
        <v>301</v>
      </c>
      <c r="C24" s="13" t="s">
        <v>262</v>
      </c>
      <c r="D24" s="13" t="s">
        <v>302</v>
      </c>
      <c r="E24" s="13" t="s">
        <v>39</v>
      </c>
      <c r="F24" s="13" t="s">
        <v>39</v>
      </c>
      <c r="G24" s="13" t="s">
        <v>303</v>
      </c>
      <c r="H24" s="23" t="s">
        <v>304</v>
      </c>
      <c r="I24"/>
    </row>
    <row r="25" spans="1:9" ht="15" x14ac:dyDescent="0.25">
      <c r="B25" s="12"/>
      <c r="C25" s="13" t="s">
        <v>269</v>
      </c>
      <c r="D25" s="13" t="s">
        <v>39</v>
      </c>
      <c r="E25" s="13" t="s">
        <v>39</v>
      </c>
      <c r="F25" s="13" t="s">
        <v>39</v>
      </c>
      <c r="I25"/>
    </row>
    <row r="26" spans="1:9" ht="15" x14ac:dyDescent="0.25">
      <c r="B26" s="12"/>
      <c r="C26" s="13" t="s">
        <v>270</v>
      </c>
      <c r="D26" s="13" t="s">
        <v>39</v>
      </c>
      <c r="E26" s="13" t="s">
        <v>39</v>
      </c>
      <c r="F26" s="13" t="s">
        <v>39</v>
      </c>
      <c r="G26" s="13" t="s">
        <v>39</v>
      </c>
      <c r="I26"/>
    </row>
    <row r="27" spans="1:9" ht="30" x14ac:dyDescent="0.25">
      <c r="B27" s="12" t="s">
        <v>245</v>
      </c>
      <c r="C27" s="13" t="s">
        <v>262</v>
      </c>
      <c r="D27" s="13" t="s">
        <v>305</v>
      </c>
      <c r="E27" s="13" t="s">
        <v>39</v>
      </c>
      <c r="F27" s="13" t="s">
        <v>39</v>
      </c>
      <c r="G27" s="13" t="s">
        <v>299</v>
      </c>
      <c r="H27" t="s">
        <v>306</v>
      </c>
      <c r="I27"/>
    </row>
    <row r="28" spans="1:9" ht="15" x14ac:dyDescent="0.25">
      <c r="B28" s="12"/>
      <c r="C28" s="13" t="s">
        <v>270</v>
      </c>
      <c r="I28"/>
    </row>
    <row r="29" spans="1:9" ht="30" x14ac:dyDescent="0.25">
      <c r="B29" s="12" t="s">
        <v>42</v>
      </c>
      <c r="C29" s="13" t="s">
        <v>262</v>
      </c>
      <c r="D29" s="13" t="s">
        <v>39</v>
      </c>
      <c r="E29" s="13" t="s">
        <v>39</v>
      </c>
      <c r="F29" s="13" t="s">
        <v>39</v>
      </c>
      <c r="G29" s="13" t="s">
        <v>299</v>
      </c>
      <c r="H29" t="s">
        <v>300</v>
      </c>
      <c r="I29"/>
    </row>
    <row r="30" spans="1:9" ht="15" x14ac:dyDescent="0.25">
      <c r="B30" s="12"/>
      <c r="C30" s="13" t="s">
        <v>269</v>
      </c>
      <c r="D30" s="13" t="s">
        <v>39</v>
      </c>
      <c r="E30" s="13" t="s">
        <v>39</v>
      </c>
      <c r="F30" s="13" t="s">
        <v>39</v>
      </c>
      <c r="I30"/>
    </row>
    <row r="31" spans="1:9" ht="15" x14ac:dyDescent="0.25">
      <c r="B31" s="12"/>
      <c r="C31" s="13" t="s">
        <v>270</v>
      </c>
      <c r="I31"/>
    </row>
    <row r="32" spans="1:9" ht="45" x14ac:dyDescent="0.25">
      <c r="B32" s="12" t="s">
        <v>307</v>
      </c>
      <c r="C32" s="13" t="s">
        <v>262</v>
      </c>
      <c r="D32" s="13" t="s">
        <v>308</v>
      </c>
      <c r="E32" s="13" t="s">
        <v>309</v>
      </c>
      <c r="F32" s="13" t="s">
        <v>39</v>
      </c>
      <c r="G32" s="13" t="s">
        <v>310</v>
      </c>
      <c r="H32" t="s">
        <v>81</v>
      </c>
      <c r="I32"/>
    </row>
    <row r="33" spans="1:9" ht="15" x14ac:dyDescent="0.25">
      <c r="B33" s="12"/>
      <c r="C33" s="13" t="s">
        <v>269</v>
      </c>
      <c r="D33" s="13" t="s">
        <v>39</v>
      </c>
      <c r="E33" s="13" t="s">
        <v>39</v>
      </c>
      <c r="F33" s="13" t="s">
        <v>39</v>
      </c>
      <c r="I33"/>
    </row>
    <row r="34" spans="1:9" ht="15" x14ac:dyDescent="0.25">
      <c r="B34" s="12"/>
      <c r="C34" s="13" t="s">
        <v>270</v>
      </c>
      <c r="D34" s="13" t="s">
        <v>39</v>
      </c>
      <c r="E34" s="13" t="s">
        <v>39</v>
      </c>
      <c r="F34" s="13" t="s">
        <v>39</v>
      </c>
      <c r="I34"/>
    </row>
    <row r="35" spans="1:9" ht="30" x14ac:dyDescent="0.25">
      <c r="B35" s="12" t="s">
        <v>311</v>
      </c>
      <c r="C35" s="13" t="s">
        <v>269</v>
      </c>
      <c r="D35" s="13" t="s">
        <v>39</v>
      </c>
      <c r="E35" s="13" t="s">
        <v>39</v>
      </c>
      <c r="F35" s="13" t="s">
        <v>39</v>
      </c>
      <c r="G35" s="13" t="s">
        <v>312</v>
      </c>
      <c r="I35"/>
    </row>
    <row r="36" spans="1:9" ht="15" x14ac:dyDescent="0.25">
      <c r="B36" s="12"/>
      <c r="C36" s="13" t="s">
        <v>270</v>
      </c>
      <c r="I36"/>
    </row>
    <row r="37" spans="1:9" ht="60" x14ac:dyDescent="0.25">
      <c r="B37" s="12" t="s">
        <v>313</v>
      </c>
      <c r="G37" s="13" t="s">
        <v>314</v>
      </c>
      <c r="I37"/>
    </row>
    <row r="38" spans="1:9" ht="30" x14ac:dyDescent="0.25">
      <c r="B38" s="14" t="s">
        <v>239</v>
      </c>
      <c r="C38" s="13" t="s">
        <v>262</v>
      </c>
      <c r="D38" s="13" t="s">
        <v>315</v>
      </c>
      <c r="E38" s="13" t="s">
        <v>39</v>
      </c>
      <c r="F38" s="13" t="s">
        <v>39</v>
      </c>
      <c r="G38" s="13" t="s">
        <v>299</v>
      </c>
      <c r="H38" t="s">
        <v>300</v>
      </c>
      <c r="I38"/>
    </row>
    <row r="39" spans="1:9" ht="15" x14ac:dyDescent="0.25">
      <c r="B39" s="14"/>
      <c r="C39" s="13" t="s">
        <v>269</v>
      </c>
      <c r="D39" s="13" t="s">
        <v>39</v>
      </c>
      <c r="E39" s="13" t="s">
        <v>39</v>
      </c>
      <c r="F39" s="13" t="s">
        <v>39</v>
      </c>
      <c r="I39"/>
    </row>
    <row r="40" spans="1:9" ht="60" x14ac:dyDescent="0.25">
      <c r="B40" s="14" t="s">
        <v>243</v>
      </c>
      <c r="C40" s="13" t="s">
        <v>269</v>
      </c>
      <c r="D40" s="13" t="s">
        <v>39</v>
      </c>
      <c r="E40" s="13" t="s">
        <v>39</v>
      </c>
      <c r="F40" s="13" t="s">
        <v>39</v>
      </c>
      <c r="G40" s="13" t="s">
        <v>314</v>
      </c>
      <c r="I40"/>
    </row>
    <row r="41" spans="1:9" ht="60" x14ac:dyDescent="0.25">
      <c r="B41" s="14" t="s">
        <v>234</v>
      </c>
      <c r="C41" s="13" t="s">
        <v>269</v>
      </c>
      <c r="D41" s="13" t="s">
        <v>39</v>
      </c>
      <c r="E41" s="13" t="s">
        <v>39</v>
      </c>
      <c r="F41" s="13" t="s">
        <v>39</v>
      </c>
      <c r="G41" s="13" t="s">
        <v>314</v>
      </c>
      <c r="I41"/>
    </row>
    <row r="42" spans="1:9" ht="30" x14ac:dyDescent="0.25">
      <c r="A42" t="s">
        <v>316</v>
      </c>
      <c r="B42" s="14" t="s">
        <v>317</v>
      </c>
      <c r="C42" s="13" t="s">
        <v>273</v>
      </c>
      <c r="D42" s="13" t="s">
        <v>318</v>
      </c>
      <c r="E42" s="13" t="s">
        <v>39</v>
      </c>
      <c r="I42"/>
    </row>
    <row r="43" spans="1:9" ht="30" x14ac:dyDescent="0.25">
      <c r="B43" s="14" t="s">
        <v>319</v>
      </c>
      <c r="C43" s="13" t="s">
        <v>273</v>
      </c>
      <c r="D43" s="13" t="s">
        <v>320</v>
      </c>
      <c r="E43" s="13" t="s">
        <v>39</v>
      </c>
      <c r="F43" s="13" t="s">
        <v>321</v>
      </c>
      <c r="G43" t="s">
        <v>322</v>
      </c>
      <c r="I43"/>
    </row>
    <row r="44" spans="1:9" s="24" customFormat="1" ht="15" x14ac:dyDescent="0.25">
      <c r="A44" s="24" t="s">
        <v>151</v>
      </c>
      <c r="B44" s="25" t="s">
        <v>151</v>
      </c>
      <c r="C44" s="26" t="s">
        <v>254</v>
      </c>
      <c r="D44" s="26"/>
      <c r="E44" s="26"/>
      <c r="F44" s="26"/>
    </row>
    <row r="45" spans="1:9" ht="90" x14ac:dyDescent="0.25">
      <c r="B45" s="22" t="s">
        <v>323</v>
      </c>
      <c r="I45"/>
    </row>
    <row r="46" spans="1:9" ht="15" x14ac:dyDescent="0.25">
      <c r="B46" s="16" t="s">
        <v>324</v>
      </c>
      <c r="I46"/>
    </row>
    <row r="47" spans="1:9" ht="30" x14ac:dyDescent="0.25">
      <c r="B47" s="13" t="s">
        <v>325</v>
      </c>
      <c r="I47"/>
    </row>
    <row r="48" spans="1:9" ht="15" x14ac:dyDescent="0.25">
      <c r="I48"/>
    </row>
    <row r="49" spans="9:9" ht="15" x14ac:dyDescent="0.25">
      <c r="I49"/>
    </row>
    <row r="50" spans="9:9" ht="15" x14ac:dyDescent="0.25">
      <c r="I50"/>
    </row>
    <row r="51" spans="9:9" ht="15" x14ac:dyDescent="0.25">
      <c r="I51"/>
    </row>
    <row r="52" spans="9:9" ht="15" x14ac:dyDescent="0.25">
      <c r="I52"/>
    </row>
    <row r="53" spans="9:9" ht="15" x14ac:dyDescent="0.25">
      <c r="I53"/>
    </row>
  </sheetData>
  <hyperlinks>
    <hyperlink ref="H2" r:id="rId1" location=":~:text=Farm-stage%20emissions%20include%20processes,the%20footprint%20for%20most%20foods.  2 https://www.sciencedirect.com/science/article/pii/S0921344921005541#:~:text=In%20general%2C%20food%20loss%20is,and%20production%207.7%E2%80%9330%25" display="https://ourworldindata.org/food-choice-vs-eating-local#:~:text=Farm-stage%20emissions%20include%20processes,the%20footprint%20for%20most%20foods.  2 https://www.sciencedirect.com/science/article/pii/S0921344921005541#:~:text=In%20general%2C%20food%20loss%20is,and%20production%207.7%E2%80%9330%25." xr:uid="{BE49981E-0035-4C45-9479-3882C3DF69F8}"/>
    <hyperlink ref="H8" r:id="rId2" display="https://www.mdpi.com/2071-1050/14/18/11204" xr:uid="{612AF0DE-513A-4D80-9310-82D34BC38CDB}"/>
    <hyperlink ref="H13" r:id="rId3" xr:uid="{FEE89DB6-3D67-48E5-9D23-51DE91C47D62}"/>
    <hyperlink ref="H24" r:id="rId4" display="https://www.scopus.com/record/display.uri?eid=2-s2.0-85099992384&amp;origin=resultslist&amp;sort=cp-f&amp;src=s&amp;sid=8233813963d925843c27a48533a84875&amp;sot=b&amp;sdt=cl&amp;cluster=scosubtype%2C%22re%22%2Ct%2Bscolang%2C%22English%22%2Ct&amp;s=TITLE-ABS-KEY%28toxicity+AND+agriculture%29&amp;sl=34&amp;sessionSearchId=8233813963d925843c27a48533a84875&amp;relpos=1" xr:uid="{A88E467C-D797-4A8E-977B-7548A1BA621F}"/>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C11F8-45C5-4B98-9EDA-24F7527CBC03}">
  <dimension ref="B1:R25"/>
  <sheetViews>
    <sheetView topLeftCell="A14" workbookViewId="0">
      <selection activeCell="D25" sqref="D25"/>
    </sheetView>
  </sheetViews>
  <sheetFormatPr defaultRowHeight="13.8" x14ac:dyDescent="0.25"/>
  <cols>
    <col min="1" max="1" width="22.296875" customWidth="1"/>
    <col min="2" max="2" width="25.8984375" customWidth="1"/>
    <col min="3" max="4" width="41.09765625" style="85" customWidth="1"/>
    <col min="5" max="5" width="43.09765625" customWidth="1"/>
    <col min="7" max="7" width="13.296875" customWidth="1"/>
    <col min="8" max="8" width="38" customWidth="1"/>
  </cols>
  <sheetData>
    <row r="1" spans="2:18" ht="16.5" thickBot="1" x14ac:dyDescent="0.3">
      <c r="B1" s="157" t="s">
        <v>327</v>
      </c>
      <c r="C1" s="157"/>
      <c r="D1" s="157"/>
      <c r="E1" s="157"/>
      <c r="F1" s="157"/>
      <c r="G1" s="157"/>
      <c r="H1" s="157"/>
      <c r="L1" t="s">
        <v>328</v>
      </c>
    </row>
    <row r="2" spans="2:18" ht="15" customHeight="1" x14ac:dyDescent="0.25">
      <c r="B2" s="86" t="s">
        <v>329</v>
      </c>
      <c r="C2" s="87" t="s">
        <v>330</v>
      </c>
      <c r="D2" s="87"/>
      <c r="E2" s="88" t="s">
        <v>331</v>
      </c>
      <c r="F2" s="88" t="s">
        <v>332</v>
      </c>
      <c r="G2" s="88" t="s">
        <v>333</v>
      </c>
      <c r="H2" s="89" t="s">
        <v>334</v>
      </c>
      <c r="L2">
        <v>85</v>
      </c>
      <c r="N2" s="158">
        <v>540</v>
      </c>
      <c r="O2" s="158">
        <v>665</v>
      </c>
    </row>
    <row r="3" spans="2:18" x14ac:dyDescent="0.25">
      <c r="B3" s="90" t="s">
        <v>329</v>
      </c>
      <c r="C3" s="91" t="s">
        <v>330</v>
      </c>
      <c r="D3" s="91"/>
      <c r="E3" s="92" t="s">
        <v>331</v>
      </c>
      <c r="F3" s="92" t="s">
        <v>332</v>
      </c>
      <c r="G3" s="92" t="s">
        <v>335</v>
      </c>
      <c r="H3" s="93" t="s">
        <v>334</v>
      </c>
      <c r="L3">
        <v>105</v>
      </c>
      <c r="N3" s="158"/>
      <c r="O3" s="158"/>
      <c r="Q3" t="s">
        <v>336</v>
      </c>
      <c r="R3">
        <v>564</v>
      </c>
    </row>
    <row r="4" spans="2:18" x14ac:dyDescent="0.25">
      <c r="B4" s="90" t="s">
        <v>329</v>
      </c>
      <c r="C4" s="91" t="s">
        <v>330</v>
      </c>
      <c r="D4" s="91"/>
      <c r="E4" s="92" t="s">
        <v>331</v>
      </c>
      <c r="F4" s="92" t="s">
        <v>332</v>
      </c>
      <c r="G4" s="92" t="s">
        <v>337</v>
      </c>
      <c r="H4" s="93" t="s">
        <v>334</v>
      </c>
      <c r="L4">
        <v>445</v>
      </c>
      <c r="N4" s="158"/>
      <c r="O4" s="158"/>
    </row>
    <row r="5" spans="2:18" x14ac:dyDescent="0.25">
      <c r="B5" s="90" t="s">
        <v>329</v>
      </c>
      <c r="C5" s="91" t="s">
        <v>330</v>
      </c>
      <c r="D5" s="91"/>
      <c r="E5" s="92" t="s">
        <v>331</v>
      </c>
      <c r="F5" s="92" t="s">
        <v>332</v>
      </c>
      <c r="G5" s="92" t="s">
        <v>338</v>
      </c>
      <c r="H5" s="93" t="s">
        <v>334</v>
      </c>
      <c r="L5">
        <v>5</v>
      </c>
      <c r="N5" s="158">
        <v>228</v>
      </c>
      <c r="O5" s="158"/>
    </row>
    <row r="6" spans="2:18" x14ac:dyDescent="0.25">
      <c r="B6" s="90" t="s">
        <v>329</v>
      </c>
      <c r="C6" s="91" t="s">
        <v>330</v>
      </c>
      <c r="D6" s="91"/>
      <c r="E6" s="92" t="s">
        <v>331</v>
      </c>
      <c r="F6" s="92" t="s">
        <v>332</v>
      </c>
      <c r="G6" s="92" t="s">
        <v>339</v>
      </c>
      <c r="H6" s="93" t="s">
        <v>334</v>
      </c>
      <c r="L6">
        <v>40</v>
      </c>
      <c r="N6" s="158"/>
      <c r="O6" s="158"/>
    </row>
    <row r="7" spans="2:18" x14ac:dyDescent="0.25">
      <c r="B7" s="90" t="s">
        <v>329</v>
      </c>
      <c r="C7" s="91" t="s">
        <v>330</v>
      </c>
      <c r="D7" s="91"/>
      <c r="E7" s="92" t="s">
        <v>331</v>
      </c>
      <c r="F7" s="92" t="s">
        <v>332</v>
      </c>
      <c r="G7" s="92" t="s">
        <v>340</v>
      </c>
      <c r="H7" s="93" t="s">
        <v>334</v>
      </c>
      <c r="L7">
        <v>154</v>
      </c>
      <c r="N7" s="158"/>
      <c r="O7" s="158"/>
    </row>
    <row r="8" spans="2:18" ht="14.4" thickBot="1" x14ac:dyDescent="0.3">
      <c r="B8" s="94" t="s">
        <v>329</v>
      </c>
      <c r="C8" s="95" t="s">
        <v>330</v>
      </c>
      <c r="D8" s="95"/>
      <c r="E8" s="96" t="s">
        <v>331</v>
      </c>
      <c r="F8" s="96" t="s">
        <v>332</v>
      </c>
      <c r="G8" s="96" t="s">
        <v>341</v>
      </c>
      <c r="H8" s="97" t="s">
        <v>334</v>
      </c>
      <c r="L8">
        <v>49</v>
      </c>
      <c r="N8" s="158"/>
      <c r="O8" s="158"/>
    </row>
    <row r="9" spans="2:18" ht="15" x14ac:dyDescent="0.25">
      <c r="H9" s="13"/>
      <c r="K9" t="s">
        <v>342</v>
      </c>
      <c r="L9">
        <f>SUM(L2:L8)</f>
        <v>883</v>
      </c>
      <c r="N9">
        <f t="shared" ref="N9:O9" si="0">SUM(N2:N8)</f>
        <v>768</v>
      </c>
      <c r="O9">
        <f t="shared" si="0"/>
        <v>665</v>
      </c>
    </row>
    <row r="12" spans="2:18" ht="15" x14ac:dyDescent="0.25">
      <c r="F12" s="13"/>
    </row>
    <row r="14" spans="2:18" ht="30.75" thickBot="1" x14ac:dyDescent="0.3">
      <c r="C14" s="13" t="s">
        <v>343</v>
      </c>
      <c r="D14" s="98" t="s">
        <v>344</v>
      </c>
      <c r="E14" s="98" t="s">
        <v>345</v>
      </c>
    </row>
    <row r="15" spans="2:18" ht="75.75" thickBot="1" x14ac:dyDescent="0.3">
      <c r="B15" s="99" t="s">
        <v>346</v>
      </c>
      <c r="C15" s="100" t="s">
        <v>347</v>
      </c>
      <c r="D15" s="2">
        <v>776</v>
      </c>
      <c r="E15" s="4">
        <v>690</v>
      </c>
    </row>
    <row r="16" spans="2:18" ht="60.75" thickBot="1" x14ac:dyDescent="0.3">
      <c r="B16" s="101" t="s">
        <v>348</v>
      </c>
      <c r="C16" s="102" t="s">
        <v>349</v>
      </c>
      <c r="D16" s="103">
        <v>233149</v>
      </c>
      <c r="E16" s="104">
        <v>190</v>
      </c>
    </row>
    <row r="17" spans="2:5" ht="75.75" thickBot="1" x14ac:dyDescent="0.3">
      <c r="B17" s="105" t="s">
        <v>350</v>
      </c>
      <c r="C17" s="106" t="s">
        <v>351</v>
      </c>
      <c r="D17" s="103">
        <v>233153</v>
      </c>
      <c r="E17" s="4">
        <v>437</v>
      </c>
    </row>
    <row r="18" spans="2:5" ht="75.75" thickBot="1" x14ac:dyDescent="0.3">
      <c r="B18" s="105" t="s">
        <v>352</v>
      </c>
      <c r="C18" s="106" t="s">
        <v>353</v>
      </c>
      <c r="D18" s="107">
        <v>0</v>
      </c>
      <c r="E18" s="4">
        <v>49</v>
      </c>
    </row>
    <row r="19" spans="2:5" ht="60" x14ac:dyDescent="0.25">
      <c r="B19" s="105" t="s">
        <v>354</v>
      </c>
      <c r="C19" s="108" t="s">
        <v>355</v>
      </c>
      <c r="D19" s="109" t="s">
        <v>356</v>
      </c>
      <c r="E19" s="4">
        <v>196</v>
      </c>
    </row>
    <row r="20" spans="2:5" ht="60" x14ac:dyDescent="0.25">
      <c r="B20" s="105" t="s">
        <v>357</v>
      </c>
      <c r="C20" s="108" t="s">
        <v>358</v>
      </c>
      <c r="D20" s="109"/>
      <c r="E20" s="4">
        <v>381</v>
      </c>
    </row>
    <row r="21" spans="2:5" ht="60" x14ac:dyDescent="0.25">
      <c r="B21" s="105" t="s">
        <v>359</v>
      </c>
      <c r="C21" s="110" t="s">
        <v>360</v>
      </c>
      <c r="E21">
        <v>300</v>
      </c>
    </row>
    <row r="22" spans="2:5" ht="90" x14ac:dyDescent="0.25">
      <c r="B22" s="105" t="s">
        <v>361</v>
      </c>
      <c r="C22" s="111" t="s">
        <v>362</v>
      </c>
      <c r="D22" s="85" t="s">
        <v>363</v>
      </c>
    </row>
    <row r="23" spans="2:5" ht="53.4" customHeight="1" x14ac:dyDescent="0.25">
      <c r="B23" s="105" t="s">
        <v>364</v>
      </c>
      <c r="C23" s="111" t="s">
        <v>365</v>
      </c>
      <c r="D23" s="85" t="s">
        <v>366</v>
      </c>
    </row>
    <row r="24" spans="2:5" s="115" customFormat="1" ht="53.4" customHeight="1" x14ac:dyDescent="0.25">
      <c r="B24" s="112" t="s">
        <v>367</v>
      </c>
      <c r="C24" s="113" t="s">
        <v>368</v>
      </c>
      <c r="D24" s="114" t="s">
        <v>1409</v>
      </c>
    </row>
    <row r="25" spans="2:5" ht="18" x14ac:dyDescent="0.35">
      <c r="E25" s="116"/>
    </row>
  </sheetData>
  <mergeCells count="4">
    <mergeCell ref="B1:H1"/>
    <mergeCell ref="N2:N4"/>
    <mergeCell ref="O2:O8"/>
    <mergeCell ref="N5:N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5B232-2B55-4A56-B9E4-D203205FB145}">
  <dimension ref="A1:R198"/>
  <sheetViews>
    <sheetView zoomScaleNormal="100" workbookViewId="0">
      <pane xSplit="1" topLeftCell="B1" activePane="topRight" state="frozen"/>
      <selection pane="topRight" activeCell="O4" sqref="O4"/>
    </sheetView>
  </sheetViews>
  <sheetFormatPr defaultRowHeight="15" customHeight="1" x14ac:dyDescent="0.25"/>
  <cols>
    <col min="1" max="1" width="21.3984375" customWidth="1"/>
    <col min="2" max="2" width="19.09765625" customWidth="1"/>
    <col min="3" max="3" width="64.59765625" customWidth="1"/>
    <col min="4" max="5" width="19.09765625" customWidth="1"/>
    <col min="6" max="6" width="152.296875" customWidth="1"/>
    <col min="7" max="9" width="19.09765625" hidden="1" customWidth="1"/>
    <col min="10" max="10" width="12.69921875" customWidth="1"/>
    <col min="11" max="13" width="28.3984375" style="128" customWidth="1"/>
    <col min="14" max="14" width="21.296875" style="130" customWidth="1"/>
    <col min="15" max="16" width="21.296875" customWidth="1"/>
    <col min="17" max="17" width="65.59765625" customWidth="1"/>
    <col min="18" max="18" width="17.296875" bestFit="1" customWidth="1"/>
  </cols>
  <sheetData>
    <row r="1" spans="1:18" x14ac:dyDescent="0.25">
      <c r="A1" s="117" t="s">
        <v>372</v>
      </c>
      <c r="B1" s="117" t="s">
        <v>373</v>
      </c>
      <c r="C1" s="117" t="s">
        <v>374</v>
      </c>
      <c r="D1" s="117" t="s">
        <v>375</v>
      </c>
      <c r="E1" s="117" t="s">
        <v>376</v>
      </c>
      <c r="F1" s="117" t="s">
        <v>377</v>
      </c>
      <c r="G1" s="117" t="s">
        <v>378</v>
      </c>
      <c r="H1" s="117" t="s">
        <v>379</v>
      </c>
      <c r="I1" s="117" t="s">
        <v>380</v>
      </c>
      <c r="J1" s="117" t="s">
        <v>381</v>
      </c>
      <c r="K1" s="118" t="s">
        <v>382</v>
      </c>
      <c r="L1" s="118" t="s">
        <v>383</v>
      </c>
      <c r="M1" s="118" t="s">
        <v>384</v>
      </c>
      <c r="N1" s="119" t="s">
        <v>385</v>
      </c>
      <c r="O1" s="120" t="s">
        <v>386</v>
      </c>
      <c r="P1" s="120" t="s">
        <v>387</v>
      </c>
      <c r="Q1" s="119" t="s">
        <v>388</v>
      </c>
      <c r="R1" s="121" t="s">
        <v>389</v>
      </c>
    </row>
    <row r="2" spans="1:18" x14ac:dyDescent="0.25">
      <c r="A2" s="117" t="s">
        <v>390</v>
      </c>
      <c r="B2" s="117" t="s">
        <v>391</v>
      </c>
      <c r="C2" s="117" t="s">
        <v>392</v>
      </c>
      <c r="D2" s="117">
        <v>2021</v>
      </c>
      <c r="E2" s="117" t="s">
        <v>393</v>
      </c>
      <c r="F2" s="117" t="s">
        <v>394</v>
      </c>
      <c r="G2" s="117"/>
      <c r="H2" s="117"/>
      <c r="I2" s="117"/>
      <c r="J2" s="117" t="s">
        <v>395</v>
      </c>
      <c r="K2" s="122" t="s">
        <v>39</v>
      </c>
      <c r="L2" s="123" t="s">
        <v>396</v>
      </c>
      <c r="M2" s="123"/>
      <c r="N2" s="117" t="s">
        <v>39</v>
      </c>
      <c r="O2" s="117" t="s">
        <v>397</v>
      </c>
      <c r="P2" s="117"/>
      <c r="Q2" s="117" t="s">
        <v>398</v>
      </c>
      <c r="R2" s="117" t="s">
        <v>399</v>
      </c>
    </row>
    <row r="3" spans="1:18" x14ac:dyDescent="0.25">
      <c r="A3" s="117" t="s">
        <v>400</v>
      </c>
      <c r="B3" s="117" t="s">
        <v>401</v>
      </c>
      <c r="C3" s="117" t="s">
        <v>402</v>
      </c>
      <c r="D3" s="117">
        <v>2023</v>
      </c>
      <c r="E3" s="117" t="s">
        <v>403</v>
      </c>
      <c r="F3" s="117" t="s">
        <v>404</v>
      </c>
      <c r="G3" s="117"/>
      <c r="H3" s="117"/>
      <c r="I3" s="117"/>
      <c r="J3" s="117" t="s">
        <v>395</v>
      </c>
      <c r="K3" s="122" t="s">
        <v>39</v>
      </c>
      <c r="L3" s="123" t="s">
        <v>39</v>
      </c>
      <c r="M3" s="123"/>
      <c r="N3" s="117" t="s">
        <v>39</v>
      </c>
      <c r="O3" s="117" t="s">
        <v>405</v>
      </c>
      <c r="P3" s="117"/>
      <c r="Q3" s="117" t="s">
        <v>406</v>
      </c>
      <c r="R3" s="117" t="s">
        <v>399</v>
      </c>
    </row>
    <row r="4" spans="1:18" x14ac:dyDescent="0.25">
      <c r="A4" s="117" t="s">
        <v>407</v>
      </c>
      <c r="B4" s="117" t="s">
        <v>408</v>
      </c>
      <c r="C4" s="117" t="s">
        <v>409</v>
      </c>
      <c r="D4" s="117">
        <v>2010</v>
      </c>
      <c r="E4" s="117" t="s">
        <v>410</v>
      </c>
      <c r="F4" s="117"/>
      <c r="G4" s="117"/>
      <c r="H4" s="117"/>
      <c r="I4" s="117"/>
      <c r="J4" s="117" t="s">
        <v>411</v>
      </c>
      <c r="K4" s="123" t="s">
        <v>39</v>
      </c>
      <c r="L4" s="122" t="s">
        <v>39</v>
      </c>
      <c r="M4" s="122"/>
      <c r="N4" s="117" t="s">
        <v>39</v>
      </c>
      <c r="O4" s="117" t="s">
        <v>397</v>
      </c>
      <c r="P4" s="117"/>
      <c r="Q4" s="117" t="s">
        <v>412</v>
      </c>
      <c r="R4" s="117" t="s">
        <v>399</v>
      </c>
    </row>
    <row r="5" spans="1:18" ht="13.8" x14ac:dyDescent="0.25">
      <c r="A5" s="117" t="s">
        <v>413</v>
      </c>
      <c r="B5" s="117" t="s">
        <v>414</v>
      </c>
      <c r="C5" s="117" t="s">
        <v>415</v>
      </c>
      <c r="D5" s="117">
        <v>2007</v>
      </c>
      <c r="E5" s="117" t="s">
        <v>416</v>
      </c>
      <c r="F5" s="117"/>
      <c r="G5" s="117"/>
      <c r="H5" s="117"/>
      <c r="I5" s="117"/>
      <c r="J5" s="117" t="s">
        <v>411</v>
      </c>
      <c r="K5" s="122" t="s">
        <v>39</v>
      </c>
      <c r="L5" s="123" t="s">
        <v>417</v>
      </c>
      <c r="M5" s="123"/>
      <c r="N5" s="124" t="s">
        <v>39</v>
      </c>
      <c r="O5" s="117" t="s">
        <v>418</v>
      </c>
      <c r="P5" s="117"/>
      <c r="Q5" s="117" t="s">
        <v>419</v>
      </c>
      <c r="R5" s="117" t="s">
        <v>399</v>
      </c>
    </row>
    <row r="6" spans="1:18" ht="13.8" x14ac:dyDescent="0.25">
      <c r="A6" s="117" t="s">
        <v>420</v>
      </c>
      <c r="B6" s="117" t="s">
        <v>421</v>
      </c>
      <c r="C6" s="117" t="s">
        <v>422</v>
      </c>
      <c r="D6" s="117">
        <v>2023</v>
      </c>
      <c r="E6" s="117" t="s">
        <v>423</v>
      </c>
      <c r="F6" s="117" t="s">
        <v>424</v>
      </c>
      <c r="G6" s="117"/>
      <c r="H6" s="117"/>
      <c r="I6" s="117"/>
      <c r="J6" s="117" t="s">
        <v>411</v>
      </c>
      <c r="K6" s="123" t="s">
        <v>425</v>
      </c>
      <c r="L6" s="122" t="s">
        <v>39</v>
      </c>
      <c r="M6" s="122" t="s">
        <v>426</v>
      </c>
      <c r="N6" s="117" t="s">
        <v>427</v>
      </c>
      <c r="O6" s="117" t="s">
        <v>428</v>
      </c>
      <c r="P6" s="117"/>
      <c r="Q6" s="117" t="s">
        <v>429</v>
      </c>
      <c r="R6" s="117" t="s">
        <v>369</v>
      </c>
    </row>
    <row r="7" spans="1:18" ht="13.8" x14ac:dyDescent="0.25">
      <c r="A7" s="117" t="s">
        <v>430</v>
      </c>
      <c r="B7" s="117" t="s">
        <v>431</v>
      </c>
      <c r="C7" s="117" t="s">
        <v>432</v>
      </c>
      <c r="D7" s="117">
        <v>2022</v>
      </c>
      <c r="E7" s="117" t="s">
        <v>433</v>
      </c>
      <c r="F7" s="117" t="s">
        <v>434</v>
      </c>
      <c r="G7" s="117"/>
      <c r="H7" s="117"/>
      <c r="I7" s="117"/>
      <c r="J7" s="117" t="s">
        <v>411</v>
      </c>
      <c r="K7" s="122" t="s">
        <v>39</v>
      </c>
      <c r="L7" s="123" t="s">
        <v>435</v>
      </c>
      <c r="M7" s="123"/>
      <c r="N7" s="117" t="s">
        <v>436</v>
      </c>
      <c r="O7" s="117" t="s">
        <v>428</v>
      </c>
      <c r="P7" s="117"/>
      <c r="Q7" s="117" t="s">
        <v>437</v>
      </c>
      <c r="R7" s="117" t="s">
        <v>369</v>
      </c>
    </row>
    <row r="8" spans="1:18" x14ac:dyDescent="0.25">
      <c r="A8" s="117" t="s">
        <v>438</v>
      </c>
      <c r="B8" s="117" t="s">
        <v>439</v>
      </c>
      <c r="C8" s="117" t="s">
        <v>440</v>
      </c>
      <c r="D8" s="117">
        <v>2023</v>
      </c>
      <c r="E8" s="117" t="s">
        <v>441</v>
      </c>
      <c r="F8" s="117" t="s">
        <v>442</v>
      </c>
      <c r="G8" s="117"/>
      <c r="H8" s="117"/>
      <c r="I8" s="117"/>
      <c r="J8" s="117" t="s">
        <v>443</v>
      </c>
      <c r="K8" s="123" t="s">
        <v>39</v>
      </c>
      <c r="L8" s="123" t="s">
        <v>39</v>
      </c>
      <c r="M8" s="123"/>
      <c r="N8" s="117" t="s">
        <v>39</v>
      </c>
      <c r="O8" s="117" t="s">
        <v>418</v>
      </c>
      <c r="P8" s="117"/>
      <c r="Q8" s="117"/>
      <c r="R8" s="117"/>
    </row>
    <row r="9" spans="1:18" ht="13.8" x14ac:dyDescent="0.25">
      <c r="A9" s="117" t="s">
        <v>444</v>
      </c>
      <c r="B9" s="117" t="s">
        <v>445</v>
      </c>
      <c r="C9" s="117" t="s">
        <v>446</v>
      </c>
      <c r="D9" s="117">
        <v>2023</v>
      </c>
      <c r="E9" s="117" t="s">
        <v>447</v>
      </c>
      <c r="F9" s="117" t="s">
        <v>448</v>
      </c>
      <c r="G9" s="117"/>
      <c r="H9" s="117"/>
      <c r="I9" s="117"/>
      <c r="J9" s="117" t="s">
        <v>443</v>
      </c>
      <c r="K9" s="123" t="s">
        <v>449</v>
      </c>
      <c r="L9" s="123" t="s">
        <v>450</v>
      </c>
      <c r="M9" s="123"/>
      <c r="N9" s="117">
        <v>14</v>
      </c>
      <c r="O9" s="117" t="s">
        <v>39</v>
      </c>
      <c r="P9" s="117"/>
      <c r="Q9" s="117" t="s">
        <v>451</v>
      </c>
      <c r="R9" s="117"/>
    </row>
    <row r="10" spans="1:18" x14ac:dyDescent="0.25">
      <c r="A10" s="117" t="s">
        <v>452</v>
      </c>
      <c r="B10" s="117" t="s">
        <v>453</v>
      </c>
      <c r="C10" s="117" t="s">
        <v>454</v>
      </c>
      <c r="D10" s="117">
        <v>2022</v>
      </c>
      <c r="E10" s="117" t="s">
        <v>455</v>
      </c>
      <c r="F10" s="117" t="s">
        <v>456</v>
      </c>
      <c r="G10" s="117"/>
      <c r="H10" s="117"/>
      <c r="I10" s="117"/>
      <c r="J10" s="117" t="s">
        <v>443</v>
      </c>
      <c r="K10" s="123" t="s">
        <v>39</v>
      </c>
      <c r="L10" s="123" t="s">
        <v>39</v>
      </c>
      <c r="M10" s="123"/>
      <c r="N10" s="124" t="s">
        <v>39</v>
      </c>
      <c r="O10" s="117" t="s">
        <v>39</v>
      </c>
      <c r="P10" s="117"/>
      <c r="Q10" s="117"/>
      <c r="R10" s="117"/>
    </row>
    <row r="11" spans="1:18" ht="13.8" x14ac:dyDescent="0.25">
      <c r="A11" s="117" t="s">
        <v>457</v>
      </c>
      <c r="B11" s="117" t="s">
        <v>458</v>
      </c>
      <c r="C11" s="117" t="s">
        <v>459</v>
      </c>
      <c r="D11" s="117">
        <v>2022</v>
      </c>
      <c r="E11" s="117" t="s">
        <v>460</v>
      </c>
      <c r="F11" s="117" t="s">
        <v>461</v>
      </c>
      <c r="G11" s="117"/>
      <c r="H11" s="117"/>
      <c r="I11" s="117"/>
      <c r="J11" s="117" t="s">
        <v>443</v>
      </c>
      <c r="K11" s="123" t="s">
        <v>462</v>
      </c>
      <c r="L11" s="123" t="s">
        <v>463</v>
      </c>
      <c r="M11" s="123"/>
      <c r="N11" s="117" t="s">
        <v>39</v>
      </c>
      <c r="O11" s="117" t="s">
        <v>39</v>
      </c>
      <c r="P11" s="117"/>
      <c r="Q11" s="117"/>
      <c r="R11" s="117"/>
    </row>
    <row r="12" spans="1:18" ht="13.8" x14ac:dyDescent="0.25">
      <c r="A12" s="117" t="s">
        <v>464</v>
      </c>
      <c r="B12" s="117" t="s">
        <v>465</v>
      </c>
      <c r="C12" s="117" t="s">
        <v>466</v>
      </c>
      <c r="D12" s="117">
        <v>2022</v>
      </c>
      <c r="E12" s="117" t="s">
        <v>467</v>
      </c>
      <c r="F12" s="117" t="s">
        <v>468</v>
      </c>
      <c r="G12" s="117"/>
      <c r="H12" s="117"/>
      <c r="I12" s="117"/>
      <c r="J12" s="117" t="s">
        <v>443</v>
      </c>
      <c r="K12" s="123" t="s">
        <v>39</v>
      </c>
      <c r="L12" s="123" t="s">
        <v>39</v>
      </c>
      <c r="M12" s="123"/>
      <c r="N12" s="117" t="s">
        <v>39</v>
      </c>
      <c r="O12" s="117" t="s">
        <v>469</v>
      </c>
      <c r="P12" s="117"/>
      <c r="Q12" s="117" t="s">
        <v>470</v>
      </c>
      <c r="R12" s="117"/>
    </row>
    <row r="13" spans="1:18" x14ac:dyDescent="0.25">
      <c r="A13" s="117" t="s">
        <v>471</v>
      </c>
      <c r="B13" s="117" t="s">
        <v>472</v>
      </c>
      <c r="C13" s="117" t="s">
        <v>473</v>
      </c>
      <c r="D13" s="117">
        <v>2023</v>
      </c>
      <c r="E13" s="117" t="s">
        <v>474</v>
      </c>
      <c r="F13" s="117" t="s">
        <v>475</v>
      </c>
      <c r="G13" s="117"/>
      <c r="H13" s="117"/>
      <c r="I13" s="117"/>
      <c r="J13" s="117" t="s">
        <v>443</v>
      </c>
      <c r="K13" s="123" t="s">
        <v>476</v>
      </c>
      <c r="L13" s="123"/>
      <c r="M13" s="123" t="s">
        <v>326</v>
      </c>
      <c r="N13" s="117">
        <v>13</v>
      </c>
      <c r="O13" s="117" t="s">
        <v>39</v>
      </c>
      <c r="P13" s="117"/>
      <c r="Q13" s="117" t="s">
        <v>477</v>
      </c>
      <c r="R13" s="117"/>
    </row>
    <row r="14" spans="1:18" ht="13.8" x14ac:dyDescent="0.25">
      <c r="A14" s="117" t="s">
        <v>478</v>
      </c>
      <c r="B14" s="117" t="s">
        <v>479</v>
      </c>
      <c r="C14" s="117" t="s">
        <v>480</v>
      </c>
      <c r="D14" s="117">
        <v>2023</v>
      </c>
      <c r="E14" s="117" t="s">
        <v>481</v>
      </c>
      <c r="F14" s="117" t="s">
        <v>482</v>
      </c>
      <c r="G14" s="117"/>
      <c r="H14" s="117"/>
      <c r="I14" s="117"/>
      <c r="J14" s="117" t="s">
        <v>443</v>
      </c>
      <c r="K14" s="123" t="s">
        <v>483</v>
      </c>
      <c r="L14" s="123" t="s">
        <v>39</v>
      </c>
      <c r="M14" s="123"/>
      <c r="N14" s="117" t="s">
        <v>39</v>
      </c>
      <c r="O14" s="117" t="s">
        <v>484</v>
      </c>
      <c r="P14" s="117"/>
      <c r="Q14" s="117" t="s">
        <v>485</v>
      </c>
      <c r="R14" s="117"/>
    </row>
    <row r="15" spans="1:18" x14ac:dyDescent="0.25">
      <c r="A15" s="117" t="s">
        <v>486</v>
      </c>
      <c r="B15" s="117" t="s">
        <v>487</v>
      </c>
      <c r="C15" s="117" t="s">
        <v>488</v>
      </c>
      <c r="D15" s="117">
        <v>2021</v>
      </c>
      <c r="E15" s="125" t="s">
        <v>489</v>
      </c>
      <c r="F15" s="125" t="s">
        <v>490</v>
      </c>
      <c r="G15" s="117"/>
      <c r="H15" s="117"/>
      <c r="I15" s="117"/>
      <c r="J15" s="117" t="s">
        <v>491</v>
      </c>
      <c r="K15" s="122" t="s">
        <v>492</v>
      </c>
      <c r="L15" s="123" t="s">
        <v>493</v>
      </c>
      <c r="M15" s="123" t="s">
        <v>494</v>
      </c>
      <c r="N15" s="124">
        <v>15</v>
      </c>
      <c r="O15" s="117" t="s">
        <v>39</v>
      </c>
      <c r="P15" s="117"/>
      <c r="Q15" s="117" t="s">
        <v>495</v>
      </c>
      <c r="R15" s="117"/>
    </row>
    <row r="16" spans="1:18" x14ac:dyDescent="0.25">
      <c r="A16" s="117" t="s">
        <v>496</v>
      </c>
      <c r="B16" s="117" t="s">
        <v>497</v>
      </c>
      <c r="C16" s="117" t="s">
        <v>498</v>
      </c>
      <c r="D16" s="117">
        <v>2010</v>
      </c>
      <c r="E16" s="117" t="s">
        <v>499</v>
      </c>
      <c r="F16" s="117"/>
      <c r="G16" s="117"/>
      <c r="H16" s="117"/>
      <c r="I16" s="117"/>
      <c r="J16" s="117" t="s">
        <v>491</v>
      </c>
      <c r="K16" s="123" t="s">
        <v>39</v>
      </c>
      <c r="L16" s="123" t="s">
        <v>500</v>
      </c>
      <c r="M16" s="123"/>
      <c r="N16" s="124" t="s">
        <v>39</v>
      </c>
      <c r="O16" s="117" t="s">
        <v>501</v>
      </c>
      <c r="P16" s="117"/>
      <c r="Q16" s="117" t="s">
        <v>502</v>
      </c>
      <c r="R16" s="117"/>
    </row>
    <row r="17" spans="1:18" x14ac:dyDescent="0.25">
      <c r="A17" s="117" t="s">
        <v>503</v>
      </c>
      <c r="B17" s="117" t="s">
        <v>504</v>
      </c>
      <c r="C17" s="117" t="s">
        <v>505</v>
      </c>
      <c r="D17" s="117">
        <v>2013</v>
      </c>
      <c r="E17" s="117" t="s">
        <v>506</v>
      </c>
      <c r="F17" s="117" t="s">
        <v>507</v>
      </c>
      <c r="G17" s="117"/>
      <c r="H17" s="117"/>
      <c r="I17" s="117"/>
      <c r="J17" s="117" t="s">
        <v>491</v>
      </c>
      <c r="K17" s="123" t="s">
        <v>508</v>
      </c>
      <c r="L17" s="123" t="s">
        <v>509</v>
      </c>
      <c r="M17" s="122" t="s">
        <v>510</v>
      </c>
      <c r="N17" s="117">
        <v>7</v>
      </c>
      <c r="O17" s="117" t="s">
        <v>39</v>
      </c>
      <c r="P17" s="117"/>
      <c r="Q17" s="117" t="s">
        <v>511</v>
      </c>
      <c r="R17" s="117"/>
    </row>
    <row r="18" spans="1:18" s="115" customFormat="1" ht="13.8" x14ac:dyDescent="0.25">
      <c r="A18" s="117" t="s">
        <v>512</v>
      </c>
      <c r="B18" s="117" t="s">
        <v>513</v>
      </c>
      <c r="C18" s="117" t="s">
        <v>514</v>
      </c>
      <c r="D18" s="117">
        <v>2014</v>
      </c>
      <c r="E18" s="117" t="s">
        <v>515</v>
      </c>
      <c r="F18" s="117" t="s">
        <v>516</v>
      </c>
      <c r="G18" s="117"/>
      <c r="H18" s="117"/>
      <c r="I18" s="117"/>
      <c r="J18" s="117" t="s">
        <v>491</v>
      </c>
      <c r="K18" s="123" t="s">
        <v>517</v>
      </c>
      <c r="L18" s="123" t="s">
        <v>518</v>
      </c>
      <c r="M18" s="123"/>
      <c r="N18" s="124" t="s">
        <v>39</v>
      </c>
      <c r="O18" s="117" t="s">
        <v>519</v>
      </c>
      <c r="P18" s="117"/>
      <c r="Q18" s="117" t="s">
        <v>520</v>
      </c>
      <c r="R18" s="117"/>
    </row>
    <row r="19" spans="1:18" x14ac:dyDescent="0.25">
      <c r="A19" s="117" t="s">
        <v>521</v>
      </c>
      <c r="B19" s="117" t="s">
        <v>522</v>
      </c>
      <c r="C19" s="117" t="s">
        <v>523</v>
      </c>
      <c r="D19" s="117">
        <v>2016</v>
      </c>
      <c r="E19" s="117" t="s">
        <v>524</v>
      </c>
      <c r="F19" s="117" t="s">
        <v>525</v>
      </c>
      <c r="G19" s="117"/>
      <c r="H19" s="117"/>
      <c r="I19" s="117"/>
      <c r="J19" s="117" t="s">
        <v>491</v>
      </c>
      <c r="K19" s="123" t="s">
        <v>39</v>
      </c>
      <c r="L19" s="126" t="s">
        <v>81</v>
      </c>
      <c r="M19" s="126"/>
      <c r="N19" s="124" t="s">
        <v>39</v>
      </c>
      <c r="O19" s="117" t="s">
        <v>501</v>
      </c>
      <c r="P19" s="117"/>
      <c r="Q19" s="117" t="s">
        <v>526</v>
      </c>
      <c r="R19" s="117"/>
    </row>
    <row r="20" spans="1:18" x14ac:dyDescent="0.25">
      <c r="A20" s="117" t="s">
        <v>527</v>
      </c>
      <c r="B20" s="117" t="s">
        <v>528</v>
      </c>
      <c r="C20" s="117" t="s">
        <v>529</v>
      </c>
      <c r="D20" s="117">
        <v>2021</v>
      </c>
      <c r="E20" s="117" t="s">
        <v>530</v>
      </c>
      <c r="F20" s="117" t="s">
        <v>531</v>
      </c>
      <c r="G20" s="117"/>
      <c r="H20" s="117"/>
      <c r="I20" s="117"/>
      <c r="J20" s="117" t="s">
        <v>491</v>
      </c>
      <c r="K20" s="123" t="s">
        <v>39</v>
      </c>
      <c r="L20" s="123" t="s">
        <v>39</v>
      </c>
      <c r="M20" s="122" t="s">
        <v>532</v>
      </c>
      <c r="N20" s="117" t="s">
        <v>39</v>
      </c>
      <c r="O20" s="117" t="s">
        <v>533</v>
      </c>
      <c r="P20" s="117"/>
      <c r="Q20" s="117" t="s">
        <v>534</v>
      </c>
      <c r="R20" s="117"/>
    </row>
    <row r="21" spans="1:18" s="115" customFormat="1" x14ac:dyDescent="0.25">
      <c r="A21" s="117" t="s">
        <v>535</v>
      </c>
      <c r="B21" s="117" t="s">
        <v>536</v>
      </c>
      <c r="C21" s="117" t="s">
        <v>537</v>
      </c>
      <c r="D21" s="117">
        <v>2015</v>
      </c>
      <c r="E21" s="117" t="s">
        <v>538</v>
      </c>
      <c r="F21" s="117" t="s">
        <v>539</v>
      </c>
      <c r="G21" s="117"/>
      <c r="H21" s="117"/>
      <c r="I21" s="117"/>
      <c r="J21" s="117" t="s">
        <v>491</v>
      </c>
      <c r="K21" s="123" t="s">
        <v>540</v>
      </c>
      <c r="L21" s="123" t="s">
        <v>541</v>
      </c>
      <c r="M21" s="127" t="s">
        <v>542</v>
      </c>
      <c r="N21" s="124">
        <v>16</v>
      </c>
      <c r="O21" s="117" t="s">
        <v>543</v>
      </c>
      <c r="P21" s="117"/>
      <c r="Q21" s="117" t="s">
        <v>544</v>
      </c>
      <c r="R21" s="117"/>
    </row>
    <row r="22" spans="1:18" x14ac:dyDescent="0.25">
      <c r="A22" s="117" t="s">
        <v>545</v>
      </c>
      <c r="B22" s="117" t="s">
        <v>546</v>
      </c>
      <c r="C22" s="117" t="s">
        <v>547</v>
      </c>
      <c r="D22" s="117">
        <v>2021</v>
      </c>
      <c r="E22" s="117" t="s">
        <v>548</v>
      </c>
      <c r="F22" s="117" t="s">
        <v>549</v>
      </c>
      <c r="G22" s="117"/>
      <c r="H22" s="117"/>
      <c r="I22" s="117"/>
      <c r="J22" s="117" t="s">
        <v>491</v>
      </c>
      <c r="K22" s="123" t="s">
        <v>39</v>
      </c>
      <c r="L22" s="122" t="s">
        <v>39</v>
      </c>
      <c r="M22" s="122"/>
      <c r="N22" s="117" t="s">
        <v>39</v>
      </c>
      <c r="O22" s="117" t="s">
        <v>550</v>
      </c>
      <c r="P22" s="117"/>
      <c r="Q22" s="117" t="s">
        <v>551</v>
      </c>
      <c r="R22" s="117"/>
    </row>
    <row r="23" spans="1:18" s="115" customFormat="1" x14ac:dyDescent="0.25">
      <c r="A23" s="117" t="s">
        <v>552</v>
      </c>
      <c r="B23" s="117" t="s">
        <v>553</v>
      </c>
      <c r="C23" s="117" t="s">
        <v>554</v>
      </c>
      <c r="D23" s="117">
        <v>2012</v>
      </c>
      <c r="E23" s="117" t="s">
        <v>555</v>
      </c>
      <c r="F23" s="117" t="s">
        <v>556</v>
      </c>
      <c r="G23" s="117"/>
      <c r="H23" s="117"/>
      <c r="I23" s="117"/>
      <c r="J23" s="117" t="s">
        <v>491</v>
      </c>
      <c r="K23" s="123" t="s">
        <v>557</v>
      </c>
      <c r="L23" s="123" t="s">
        <v>558</v>
      </c>
      <c r="M23" s="123" t="s">
        <v>559</v>
      </c>
      <c r="N23" s="124">
        <v>17</v>
      </c>
      <c r="O23" s="117" t="s">
        <v>560</v>
      </c>
      <c r="P23" s="117"/>
      <c r="Q23" s="117" t="s">
        <v>561</v>
      </c>
      <c r="R23" s="117"/>
    </row>
    <row r="24" spans="1:18" x14ac:dyDescent="0.25">
      <c r="A24" s="117" t="s">
        <v>562</v>
      </c>
      <c r="B24" s="117" t="s">
        <v>563</v>
      </c>
      <c r="C24" s="117" t="s">
        <v>564</v>
      </c>
      <c r="D24" s="117">
        <v>2020</v>
      </c>
      <c r="E24" s="117" t="s">
        <v>565</v>
      </c>
      <c r="F24" s="117" t="s">
        <v>566</v>
      </c>
      <c r="G24" s="117"/>
      <c r="H24" s="117"/>
      <c r="I24" s="117"/>
      <c r="J24" s="117" t="s">
        <v>491</v>
      </c>
      <c r="K24" s="123" t="s">
        <v>39</v>
      </c>
      <c r="L24" s="126" t="s">
        <v>39</v>
      </c>
      <c r="M24" s="126" t="s">
        <v>39</v>
      </c>
      <c r="N24" s="117" t="s">
        <v>39</v>
      </c>
      <c r="O24" s="117" t="s">
        <v>550</v>
      </c>
      <c r="P24" s="117"/>
      <c r="Q24" s="117" t="s">
        <v>567</v>
      </c>
      <c r="R24" s="117"/>
    </row>
    <row r="25" spans="1:18" x14ac:dyDescent="0.25">
      <c r="A25" s="117" t="s">
        <v>568</v>
      </c>
      <c r="B25" s="117" t="s">
        <v>569</v>
      </c>
      <c r="C25" s="117" t="s">
        <v>570</v>
      </c>
      <c r="D25" s="117">
        <v>2015</v>
      </c>
      <c r="E25" s="117" t="s">
        <v>571</v>
      </c>
      <c r="F25" s="117" t="s">
        <v>572</v>
      </c>
      <c r="G25" s="117"/>
      <c r="H25" s="117"/>
      <c r="I25" s="117"/>
      <c r="J25" s="117" t="s">
        <v>491</v>
      </c>
      <c r="K25" s="123" t="s">
        <v>573</v>
      </c>
      <c r="L25" s="123"/>
      <c r="M25" s="123" t="s">
        <v>574</v>
      </c>
      <c r="N25" s="124">
        <v>18</v>
      </c>
      <c r="O25" s="117" t="s">
        <v>575</v>
      </c>
      <c r="P25" s="117"/>
      <c r="Q25" s="117" t="s">
        <v>576</v>
      </c>
      <c r="R25" s="117"/>
    </row>
    <row r="26" spans="1:18" x14ac:dyDescent="0.25">
      <c r="A26" s="117" t="s">
        <v>577</v>
      </c>
      <c r="B26" s="117" t="s">
        <v>578</v>
      </c>
      <c r="C26" s="117" t="s">
        <v>579</v>
      </c>
      <c r="D26" s="117">
        <v>2014</v>
      </c>
      <c r="E26" s="117" t="s">
        <v>580</v>
      </c>
      <c r="F26" s="117" t="s">
        <v>581</v>
      </c>
      <c r="G26" s="117"/>
      <c r="H26" s="117"/>
      <c r="I26" s="117"/>
      <c r="J26" s="117" t="s">
        <v>491</v>
      </c>
      <c r="K26" s="123" t="s">
        <v>582</v>
      </c>
      <c r="L26" s="123" t="s">
        <v>583</v>
      </c>
      <c r="M26" s="123" t="s">
        <v>584</v>
      </c>
      <c r="N26" s="124">
        <v>18</v>
      </c>
      <c r="O26" s="123" t="s">
        <v>585</v>
      </c>
      <c r="P26" s="123"/>
      <c r="Q26" s="123" t="s">
        <v>586</v>
      </c>
      <c r="R26" s="117"/>
    </row>
    <row r="27" spans="1:18" x14ac:dyDescent="0.25">
      <c r="A27" s="117" t="s">
        <v>587</v>
      </c>
      <c r="B27" s="117" t="s">
        <v>588</v>
      </c>
      <c r="C27" s="117" t="s">
        <v>589</v>
      </c>
      <c r="D27" s="117">
        <v>2021</v>
      </c>
      <c r="E27" s="117" t="s">
        <v>590</v>
      </c>
      <c r="F27" s="117" t="s">
        <v>591</v>
      </c>
      <c r="G27" s="117"/>
      <c r="H27" s="117"/>
      <c r="I27" s="117"/>
      <c r="J27" s="117" t="s">
        <v>491</v>
      </c>
      <c r="K27" s="123"/>
      <c r="L27" s="123"/>
      <c r="M27" s="123"/>
      <c r="N27" s="124" t="s">
        <v>39</v>
      </c>
      <c r="O27" s="117" t="s">
        <v>592</v>
      </c>
      <c r="P27" s="117"/>
      <c r="Q27" s="117" t="s">
        <v>593</v>
      </c>
      <c r="R27" s="117"/>
    </row>
    <row r="28" spans="1:18" x14ac:dyDescent="0.25">
      <c r="A28" s="117" t="s">
        <v>594</v>
      </c>
      <c r="B28" s="117" t="s">
        <v>595</v>
      </c>
      <c r="C28" s="117" t="s">
        <v>596</v>
      </c>
      <c r="D28" s="117">
        <v>2007</v>
      </c>
      <c r="E28" s="117" t="s">
        <v>597</v>
      </c>
      <c r="F28" s="117"/>
      <c r="G28" s="117"/>
      <c r="H28" s="117"/>
      <c r="I28" s="117"/>
      <c r="J28" s="117" t="s">
        <v>491</v>
      </c>
      <c r="K28" s="123" t="s">
        <v>598</v>
      </c>
      <c r="L28" s="123"/>
      <c r="M28" s="123"/>
      <c r="N28" s="124" t="s">
        <v>39</v>
      </c>
      <c r="O28" s="117" t="s">
        <v>397</v>
      </c>
      <c r="P28" s="117"/>
      <c r="Q28" s="117" t="s">
        <v>599</v>
      </c>
      <c r="R28" s="117"/>
    </row>
    <row r="29" spans="1:18" ht="14.4" customHeight="1" x14ac:dyDescent="0.25">
      <c r="A29" s="117" t="s">
        <v>600</v>
      </c>
      <c r="B29" s="117" t="s">
        <v>601</v>
      </c>
      <c r="C29" s="117" t="s">
        <v>602</v>
      </c>
      <c r="D29" s="117">
        <v>2022</v>
      </c>
      <c r="E29" s="117" t="s">
        <v>603</v>
      </c>
      <c r="F29" s="117" t="s">
        <v>604</v>
      </c>
      <c r="G29" s="117"/>
      <c r="H29" s="117"/>
      <c r="I29" s="117"/>
      <c r="J29" s="117" t="s">
        <v>491</v>
      </c>
      <c r="K29" s="123"/>
      <c r="L29" s="122"/>
      <c r="M29" s="122"/>
      <c r="N29" s="117" t="s">
        <v>39</v>
      </c>
      <c r="O29" s="117" t="s">
        <v>418</v>
      </c>
      <c r="P29" s="117"/>
      <c r="Q29" s="117" t="s">
        <v>605</v>
      </c>
      <c r="R29" s="117"/>
    </row>
    <row r="30" spans="1:18" ht="13.8" x14ac:dyDescent="0.25">
      <c r="A30" s="117" t="s">
        <v>606</v>
      </c>
      <c r="B30" s="117" t="s">
        <v>607</v>
      </c>
      <c r="C30" s="117" t="s">
        <v>608</v>
      </c>
      <c r="D30" s="117">
        <v>2006</v>
      </c>
      <c r="E30" s="117" t="s">
        <v>609</v>
      </c>
      <c r="F30" s="117"/>
      <c r="G30" s="117"/>
      <c r="H30" s="117"/>
      <c r="I30" s="117"/>
      <c r="J30" s="117" t="s">
        <v>491</v>
      </c>
      <c r="K30" s="123"/>
      <c r="L30" s="123"/>
      <c r="M30" s="123"/>
      <c r="N30" s="124" t="s">
        <v>39</v>
      </c>
      <c r="O30" s="117" t="s">
        <v>397</v>
      </c>
      <c r="P30" s="117"/>
      <c r="Q30" s="117" t="s">
        <v>610</v>
      </c>
      <c r="R30" s="117"/>
    </row>
    <row r="31" spans="1:18" s="115" customFormat="1" ht="13.8" x14ac:dyDescent="0.25">
      <c r="A31" s="117" t="s">
        <v>611</v>
      </c>
      <c r="B31" s="117" t="s">
        <v>612</v>
      </c>
      <c r="C31" s="117" t="s">
        <v>613</v>
      </c>
      <c r="D31" s="117">
        <v>2015</v>
      </c>
      <c r="E31" s="117" t="s">
        <v>614</v>
      </c>
      <c r="F31" s="117" t="s">
        <v>423</v>
      </c>
      <c r="G31" s="117"/>
      <c r="H31" s="117"/>
      <c r="I31" s="117"/>
      <c r="J31" s="117" t="s">
        <v>491</v>
      </c>
      <c r="K31" s="123" t="s">
        <v>20</v>
      </c>
      <c r="L31" s="123" t="s">
        <v>509</v>
      </c>
      <c r="M31" s="122" t="s">
        <v>510</v>
      </c>
      <c r="N31" s="117">
        <v>7</v>
      </c>
      <c r="O31" s="117" t="s">
        <v>615</v>
      </c>
      <c r="P31" s="117"/>
      <c r="Q31" s="117" t="s">
        <v>616</v>
      </c>
      <c r="R31" s="117"/>
    </row>
    <row r="32" spans="1:18" ht="13.8" x14ac:dyDescent="0.25">
      <c r="A32" t="s">
        <v>617</v>
      </c>
      <c r="B32" t="s">
        <v>618</v>
      </c>
      <c r="C32" t="s">
        <v>619</v>
      </c>
      <c r="D32">
        <v>2018</v>
      </c>
      <c r="E32" t="s">
        <v>620</v>
      </c>
      <c r="F32" t="s">
        <v>621</v>
      </c>
      <c r="J32" t="s">
        <v>622</v>
      </c>
      <c r="K32" s="128" t="s">
        <v>623</v>
      </c>
      <c r="L32" s="129" t="s">
        <v>624</v>
      </c>
      <c r="M32" s="129" t="s">
        <v>625</v>
      </c>
      <c r="N32">
        <v>19</v>
      </c>
      <c r="O32" t="s">
        <v>39</v>
      </c>
      <c r="Q32" t="s">
        <v>626</v>
      </c>
      <c r="R32" t="s">
        <v>369</v>
      </c>
    </row>
    <row r="33" spans="1:18" ht="13.8" x14ac:dyDescent="0.25">
      <c r="A33" t="s">
        <v>627</v>
      </c>
      <c r="B33" t="s">
        <v>628</v>
      </c>
      <c r="C33" t="s">
        <v>629</v>
      </c>
      <c r="D33">
        <v>2017</v>
      </c>
      <c r="E33" t="s">
        <v>630</v>
      </c>
      <c r="F33" t="s">
        <v>631</v>
      </c>
      <c r="J33" t="s">
        <v>622</v>
      </c>
      <c r="K33" s="128" t="s">
        <v>623</v>
      </c>
      <c r="L33" s="129" t="s">
        <v>624</v>
      </c>
      <c r="M33" s="129" t="s">
        <v>625</v>
      </c>
      <c r="N33">
        <v>19</v>
      </c>
      <c r="O33" t="s">
        <v>39</v>
      </c>
      <c r="Q33" t="s">
        <v>632</v>
      </c>
      <c r="R33" t="s">
        <v>399</v>
      </c>
    </row>
    <row r="34" spans="1:18" ht="13.8" x14ac:dyDescent="0.25">
      <c r="A34" t="s">
        <v>633</v>
      </c>
      <c r="B34" t="s">
        <v>634</v>
      </c>
      <c r="C34" t="s">
        <v>635</v>
      </c>
      <c r="D34">
        <v>2013</v>
      </c>
      <c r="E34" t="s">
        <v>636</v>
      </c>
      <c r="F34" t="s">
        <v>637</v>
      </c>
      <c r="J34" t="s">
        <v>622</v>
      </c>
      <c r="K34" s="128" t="s">
        <v>39</v>
      </c>
      <c r="L34" s="129" t="s">
        <v>39</v>
      </c>
      <c r="M34" s="129" t="s">
        <v>638</v>
      </c>
      <c r="N34" t="s">
        <v>39</v>
      </c>
      <c r="O34" t="s">
        <v>418</v>
      </c>
      <c r="Q34" t="s">
        <v>639</v>
      </c>
      <c r="R34" t="s">
        <v>399</v>
      </c>
    </row>
    <row r="35" spans="1:18" ht="13.8" x14ac:dyDescent="0.25">
      <c r="A35" t="s">
        <v>640</v>
      </c>
      <c r="B35" t="s">
        <v>641</v>
      </c>
      <c r="C35" t="s">
        <v>642</v>
      </c>
      <c r="D35">
        <v>2015</v>
      </c>
      <c r="E35" t="s">
        <v>643</v>
      </c>
      <c r="F35" t="s">
        <v>644</v>
      </c>
      <c r="J35" t="s">
        <v>622</v>
      </c>
      <c r="K35" s="128" t="s">
        <v>39</v>
      </c>
      <c r="L35" s="129" t="s">
        <v>645</v>
      </c>
      <c r="M35" s="128" t="s">
        <v>646</v>
      </c>
      <c r="N35" s="130" t="s">
        <v>39</v>
      </c>
      <c r="O35" t="s">
        <v>397</v>
      </c>
      <c r="Q35" t="s">
        <v>647</v>
      </c>
      <c r="R35" t="s">
        <v>399</v>
      </c>
    </row>
    <row r="36" spans="1:18" ht="13.8" x14ac:dyDescent="0.25">
      <c r="A36" t="s">
        <v>648</v>
      </c>
      <c r="B36" t="s">
        <v>649</v>
      </c>
      <c r="C36" t="s">
        <v>650</v>
      </c>
      <c r="D36">
        <v>2015</v>
      </c>
      <c r="E36" t="s">
        <v>651</v>
      </c>
      <c r="F36" t="s">
        <v>652</v>
      </c>
      <c r="J36" t="s">
        <v>622</v>
      </c>
      <c r="K36" s="128" t="s">
        <v>653</v>
      </c>
      <c r="L36" s="128" t="s">
        <v>654</v>
      </c>
      <c r="M36" s="128" t="s">
        <v>655</v>
      </c>
      <c r="N36" s="130">
        <v>20</v>
      </c>
      <c r="O36" s="128" t="s">
        <v>39</v>
      </c>
      <c r="P36" s="128"/>
      <c r="Q36" s="128" t="s">
        <v>656</v>
      </c>
      <c r="R36" s="128" t="s">
        <v>369</v>
      </c>
    </row>
    <row r="37" spans="1:18" s="131" customFormat="1" ht="13.8" x14ac:dyDescent="0.25">
      <c r="A37" t="s">
        <v>657</v>
      </c>
      <c r="B37" t="s">
        <v>658</v>
      </c>
      <c r="C37" t="s">
        <v>659</v>
      </c>
      <c r="D37">
        <v>2017</v>
      </c>
      <c r="E37" t="s">
        <v>660</v>
      </c>
      <c r="F37" t="s">
        <v>661</v>
      </c>
      <c r="G37"/>
      <c r="H37"/>
      <c r="I37"/>
      <c r="J37" t="s">
        <v>622</v>
      </c>
      <c r="K37" s="128" t="s">
        <v>662</v>
      </c>
      <c r="L37" s="128" t="s">
        <v>663</v>
      </c>
      <c r="M37" t="s">
        <v>664</v>
      </c>
      <c r="N37" s="130">
        <v>21</v>
      </c>
      <c r="O37" t="s">
        <v>39</v>
      </c>
      <c r="P37"/>
      <c r="Q37" t="s">
        <v>665</v>
      </c>
      <c r="R37" t="s">
        <v>369</v>
      </c>
    </row>
    <row r="38" spans="1:18" ht="13.8" x14ac:dyDescent="0.25">
      <c r="A38" t="s">
        <v>666</v>
      </c>
      <c r="B38" t="s">
        <v>667</v>
      </c>
      <c r="C38" t="s">
        <v>668</v>
      </c>
      <c r="D38">
        <v>2019</v>
      </c>
      <c r="E38" t="s">
        <v>669</v>
      </c>
      <c r="F38" t="s">
        <v>670</v>
      </c>
      <c r="J38" t="s">
        <v>622</v>
      </c>
      <c r="K38" s="128" t="s">
        <v>671</v>
      </c>
      <c r="L38" s="128" t="s">
        <v>672</v>
      </c>
      <c r="M38" s="128" t="s">
        <v>673</v>
      </c>
      <c r="N38" s="130">
        <v>22</v>
      </c>
      <c r="O38" s="128" t="s">
        <v>39</v>
      </c>
      <c r="P38" s="128"/>
      <c r="Q38" s="128" t="s">
        <v>674</v>
      </c>
      <c r="R38" s="128" t="s">
        <v>399</v>
      </c>
    </row>
    <row r="39" spans="1:18" ht="13.8" x14ac:dyDescent="0.25">
      <c r="A39" s="115" t="s">
        <v>675</v>
      </c>
      <c r="B39" s="115" t="s">
        <v>676</v>
      </c>
      <c r="C39" s="115" t="s">
        <v>677</v>
      </c>
      <c r="D39" s="115">
        <v>2016</v>
      </c>
      <c r="E39" s="115" t="s">
        <v>678</v>
      </c>
      <c r="F39" s="115" t="s">
        <v>679</v>
      </c>
      <c r="G39" s="115"/>
      <c r="H39" s="115"/>
      <c r="I39" s="115"/>
      <c r="J39" s="115" t="s">
        <v>622</v>
      </c>
      <c r="K39" s="132" t="s">
        <v>39</v>
      </c>
      <c r="L39" s="132" t="s">
        <v>39</v>
      </c>
      <c r="M39" s="132" t="s">
        <v>39</v>
      </c>
      <c r="N39" s="133" t="s">
        <v>39</v>
      </c>
      <c r="O39" s="115" t="s">
        <v>550</v>
      </c>
      <c r="P39" s="115"/>
      <c r="Q39" s="132" t="s">
        <v>680</v>
      </c>
      <c r="R39" s="115" t="s">
        <v>399</v>
      </c>
    </row>
    <row r="40" spans="1:18" s="131" customFormat="1" ht="13.8" x14ac:dyDescent="0.25">
      <c r="A40" t="s">
        <v>681</v>
      </c>
      <c r="B40" t="s">
        <v>682</v>
      </c>
      <c r="C40" t="s">
        <v>683</v>
      </c>
      <c r="D40">
        <v>2015</v>
      </c>
      <c r="E40" t="s">
        <v>684</v>
      </c>
      <c r="F40" t="s">
        <v>685</v>
      </c>
      <c r="G40"/>
      <c r="H40"/>
      <c r="I40"/>
      <c r="J40" t="s">
        <v>622</v>
      </c>
      <c r="K40" s="128" t="s">
        <v>39</v>
      </c>
      <c r="L40" s="128" t="s">
        <v>39</v>
      </c>
      <c r="M40" s="128" t="s">
        <v>39</v>
      </c>
      <c r="N40" s="130" t="s">
        <v>39</v>
      </c>
      <c r="O40" s="128" t="s">
        <v>418</v>
      </c>
      <c r="P40" s="128"/>
      <c r="Q40" s="128" t="s">
        <v>686</v>
      </c>
      <c r="R40" s="128" t="s">
        <v>399</v>
      </c>
    </row>
    <row r="41" spans="1:18" ht="13.8" x14ac:dyDescent="0.25">
      <c r="A41" t="s">
        <v>687</v>
      </c>
      <c r="B41" t="s">
        <v>688</v>
      </c>
      <c r="C41" t="s">
        <v>689</v>
      </c>
      <c r="D41">
        <v>2018</v>
      </c>
      <c r="E41" t="s">
        <v>690</v>
      </c>
      <c r="F41" t="s">
        <v>691</v>
      </c>
      <c r="J41" t="s">
        <v>622</v>
      </c>
      <c r="K41" s="128" t="s">
        <v>692</v>
      </c>
      <c r="L41" s="128" t="s">
        <v>693</v>
      </c>
      <c r="M41" s="129" t="s">
        <v>694</v>
      </c>
      <c r="N41" s="130">
        <v>23</v>
      </c>
      <c r="O41" s="128" t="s">
        <v>39</v>
      </c>
      <c r="P41" s="128"/>
      <c r="Q41" s="128" t="s">
        <v>695</v>
      </c>
      <c r="R41" s="128" t="s">
        <v>399</v>
      </c>
    </row>
    <row r="42" spans="1:18" ht="13.8" x14ac:dyDescent="0.25">
      <c r="A42" t="s">
        <v>696</v>
      </c>
      <c r="B42" t="s">
        <v>697</v>
      </c>
      <c r="C42" t="s">
        <v>698</v>
      </c>
      <c r="D42">
        <v>2016</v>
      </c>
      <c r="E42" t="s">
        <v>699</v>
      </c>
      <c r="F42" t="s">
        <v>590</v>
      </c>
      <c r="J42" t="s">
        <v>622</v>
      </c>
      <c r="K42" s="128" t="s">
        <v>692</v>
      </c>
      <c r="L42" s="128" t="s">
        <v>693</v>
      </c>
      <c r="M42" s="129" t="s">
        <v>700</v>
      </c>
      <c r="N42" s="130">
        <v>24</v>
      </c>
      <c r="O42" s="128" t="s">
        <v>39</v>
      </c>
      <c r="P42" s="128"/>
      <c r="Q42" s="128" t="s">
        <v>701</v>
      </c>
      <c r="R42" s="128" t="s">
        <v>399</v>
      </c>
    </row>
    <row r="43" spans="1:18" ht="13.8" x14ac:dyDescent="0.25">
      <c r="A43" t="s">
        <v>702</v>
      </c>
      <c r="B43" t="s">
        <v>703</v>
      </c>
      <c r="C43" t="s">
        <v>704</v>
      </c>
      <c r="D43">
        <v>2012</v>
      </c>
      <c r="E43" t="s">
        <v>705</v>
      </c>
      <c r="F43" t="s">
        <v>706</v>
      </c>
      <c r="J43" t="s">
        <v>622</v>
      </c>
      <c r="K43" s="128" t="s">
        <v>39</v>
      </c>
      <c r="L43" s="128" t="s">
        <v>39</v>
      </c>
      <c r="M43" s="128" t="s">
        <v>39</v>
      </c>
      <c r="N43" s="130" t="s">
        <v>39</v>
      </c>
      <c r="O43" s="128" t="s">
        <v>397</v>
      </c>
      <c r="P43" s="128"/>
      <c r="Q43" s="128" t="s">
        <v>707</v>
      </c>
      <c r="R43" s="128" t="s">
        <v>369</v>
      </c>
    </row>
    <row r="44" spans="1:18" ht="13.8" x14ac:dyDescent="0.25">
      <c r="A44" s="115" t="s">
        <v>708</v>
      </c>
      <c r="B44" s="115" t="s">
        <v>709</v>
      </c>
      <c r="C44" s="115" t="s">
        <v>710</v>
      </c>
      <c r="D44" s="115">
        <v>2015</v>
      </c>
      <c r="E44" s="115" t="s">
        <v>711</v>
      </c>
      <c r="F44" s="115" t="s">
        <v>712</v>
      </c>
      <c r="G44" s="115"/>
      <c r="H44" s="115"/>
      <c r="I44" s="115"/>
      <c r="J44" s="115" t="s">
        <v>622</v>
      </c>
      <c r="K44" s="132" t="s">
        <v>39</v>
      </c>
      <c r="L44" s="132" t="s">
        <v>39</v>
      </c>
      <c r="M44" s="132" t="s">
        <v>39</v>
      </c>
      <c r="N44" s="133" t="s">
        <v>39</v>
      </c>
      <c r="O44" s="115" t="s">
        <v>550</v>
      </c>
      <c r="P44" s="115"/>
      <c r="Q44" s="132" t="s">
        <v>713</v>
      </c>
      <c r="R44" s="115" t="s">
        <v>399</v>
      </c>
    </row>
    <row r="45" spans="1:18" ht="13.8" x14ac:dyDescent="0.25">
      <c r="A45" t="s">
        <v>714</v>
      </c>
      <c r="B45" t="s">
        <v>715</v>
      </c>
      <c r="C45" t="s">
        <v>716</v>
      </c>
      <c r="D45">
        <v>2020</v>
      </c>
      <c r="E45" t="s">
        <v>717</v>
      </c>
      <c r="F45" t="s">
        <v>718</v>
      </c>
      <c r="J45" t="s">
        <v>622</v>
      </c>
      <c r="K45" s="128" t="s">
        <v>39</v>
      </c>
      <c r="L45" s="128" t="s">
        <v>39</v>
      </c>
      <c r="M45" s="128" t="s">
        <v>39</v>
      </c>
      <c r="N45" s="130" t="s">
        <v>39</v>
      </c>
      <c r="O45" s="128" t="s">
        <v>397</v>
      </c>
      <c r="P45" s="128"/>
      <c r="Q45" s="128" t="s">
        <v>719</v>
      </c>
      <c r="R45" s="128" t="s">
        <v>369</v>
      </c>
    </row>
    <row r="46" spans="1:18" ht="13.8" x14ac:dyDescent="0.25">
      <c r="A46" t="s">
        <v>720</v>
      </c>
      <c r="B46" t="s">
        <v>721</v>
      </c>
      <c r="C46" t="s">
        <v>722</v>
      </c>
      <c r="D46">
        <v>2017</v>
      </c>
      <c r="E46" t="s">
        <v>723</v>
      </c>
      <c r="F46" t="s">
        <v>724</v>
      </c>
      <c r="J46" t="s">
        <v>622</v>
      </c>
      <c r="K46" s="128" t="s">
        <v>39</v>
      </c>
      <c r="L46" s="128" t="s">
        <v>39</v>
      </c>
      <c r="M46" s="128" t="s">
        <v>39</v>
      </c>
      <c r="N46" s="130" t="s">
        <v>39</v>
      </c>
      <c r="O46" s="128" t="s">
        <v>418</v>
      </c>
      <c r="P46" s="128"/>
      <c r="Q46" s="128" t="s">
        <v>725</v>
      </c>
      <c r="R46" s="128" t="s">
        <v>399</v>
      </c>
    </row>
    <row r="47" spans="1:18" ht="13.8" x14ac:dyDescent="0.25">
      <c r="A47" t="s">
        <v>726</v>
      </c>
      <c r="B47" t="s">
        <v>727</v>
      </c>
      <c r="C47" t="s">
        <v>728</v>
      </c>
      <c r="D47">
        <v>2015</v>
      </c>
      <c r="E47" t="s">
        <v>706</v>
      </c>
      <c r="F47" t="s">
        <v>410</v>
      </c>
      <c r="J47" t="s">
        <v>622</v>
      </c>
      <c r="K47" s="132" t="s">
        <v>39</v>
      </c>
      <c r="L47" s="132" t="s">
        <v>39</v>
      </c>
      <c r="M47" s="132" t="s">
        <v>39</v>
      </c>
      <c r="N47" s="133" t="s">
        <v>39</v>
      </c>
      <c r="O47" s="115" t="s">
        <v>550</v>
      </c>
      <c r="P47" s="115"/>
      <c r="Q47" s="132" t="s">
        <v>729</v>
      </c>
      <c r="R47" s="115" t="s">
        <v>399</v>
      </c>
    </row>
    <row r="48" spans="1:18" ht="13.8" x14ac:dyDescent="0.25">
      <c r="A48" t="s">
        <v>730</v>
      </c>
      <c r="B48" t="s">
        <v>731</v>
      </c>
      <c r="C48" t="s">
        <v>732</v>
      </c>
      <c r="D48">
        <v>2016</v>
      </c>
      <c r="E48" t="s">
        <v>733</v>
      </c>
      <c r="F48" s="134" t="s">
        <v>734</v>
      </c>
      <c r="J48" t="s">
        <v>622</v>
      </c>
      <c r="K48" s="128" t="s">
        <v>39</v>
      </c>
      <c r="L48" s="129" t="s">
        <v>435</v>
      </c>
      <c r="M48" s="128" t="s">
        <v>39</v>
      </c>
      <c r="N48" s="85" t="s">
        <v>735</v>
      </c>
      <c r="O48" t="s">
        <v>39</v>
      </c>
      <c r="Q48" t="s">
        <v>736</v>
      </c>
    </row>
    <row r="49" spans="1:18" ht="13.8" x14ac:dyDescent="0.25">
      <c r="A49" t="s">
        <v>737</v>
      </c>
      <c r="B49" t="s">
        <v>738</v>
      </c>
      <c r="C49" t="s">
        <v>739</v>
      </c>
      <c r="D49">
        <v>2014</v>
      </c>
      <c r="E49" t="s">
        <v>740</v>
      </c>
      <c r="F49" t="s">
        <v>741</v>
      </c>
      <c r="J49" t="s">
        <v>622</v>
      </c>
      <c r="K49" s="128" t="s">
        <v>39</v>
      </c>
      <c r="L49" s="128" t="s">
        <v>39</v>
      </c>
      <c r="M49" s="128" t="s">
        <v>39</v>
      </c>
      <c r="N49" s="130" t="s">
        <v>39</v>
      </c>
      <c r="O49" s="128" t="s">
        <v>418</v>
      </c>
      <c r="P49" s="128"/>
      <c r="Q49" s="128" t="s">
        <v>742</v>
      </c>
      <c r="R49" s="128" t="s">
        <v>399</v>
      </c>
    </row>
    <row r="50" spans="1:18" ht="13.8" x14ac:dyDescent="0.25">
      <c r="A50" t="s">
        <v>743</v>
      </c>
      <c r="B50" t="s">
        <v>744</v>
      </c>
      <c r="C50" t="s">
        <v>745</v>
      </c>
      <c r="D50">
        <v>2011</v>
      </c>
      <c r="E50" t="s">
        <v>746</v>
      </c>
      <c r="J50" t="s">
        <v>622</v>
      </c>
      <c r="K50" s="128" t="s">
        <v>747</v>
      </c>
      <c r="L50" s="128" t="s">
        <v>748</v>
      </c>
      <c r="M50" s="128" t="s">
        <v>749</v>
      </c>
      <c r="N50" s="130">
        <v>25</v>
      </c>
      <c r="O50" s="128" t="s">
        <v>39</v>
      </c>
      <c r="P50" s="128"/>
      <c r="Q50" s="128" t="s">
        <v>750</v>
      </c>
      <c r="R50" s="128" t="s">
        <v>399</v>
      </c>
    </row>
    <row r="51" spans="1:18" ht="13.8" x14ac:dyDescent="0.25">
      <c r="A51" s="115" t="s">
        <v>751</v>
      </c>
      <c r="B51" s="115" t="s">
        <v>752</v>
      </c>
      <c r="C51" s="115" t="s">
        <v>753</v>
      </c>
      <c r="D51" s="115">
        <v>2010</v>
      </c>
      <c r="E51" s="115" t="s">
        <v>754</v>
      </c>
      <c r="F51" s="115"/>
      <c r="G51" s="115"/>
      <c r="H51" s="115"/>
      <c r="I51" s="115"/>
      <c r="J51" s="115" t="s">
        <v>622</v>
      </c>
      <c r="K51" s="132"/>
      <c r="L51" s="132" t="s">
        <v>755</v>
      </c>
      <c r="M51" s="132" t="s">
        <v>672</v>
      </c>
      <c r="N51" s="133">
        <v>48</v>
      </c>
      <c r="O51" s="115" t="s">
        <v>39</v>
      </c>
      <c r="P51" s="115"/>
      <c r="Q51" s="115"/>
      <c r="R51" s="115"/>
    </row>
    <row r="52" spans="1:18" s="131" customFormat="1" ht="13.8" x14ac:dyDescent="0.25">
      <c r="A52" s="115" t="s">
        <v>756</v>
      </c>
      <c r="B52" s="115" t="s">
        <v>757</v>
      </c>
      <c r="C52" s="115" t="s">
        <v>758</v>
      </c>
      <c r="D52" s="115">
        <v>2010</v>
      </c>
      <c r="E52" s="115" t="s">
        <v>670</v>
      </c>
      <c r="F52" s="115"/>
      <c r="G52" s="115"/>
      <c r="H52" s="115"/>
      <c r="I52" s="115"/>
      <c r="J52" s="115" t="s">
        <v>622</v>
      </c>
      <c r="K52" s="132"/>
      <c r="L52" s="132" t="s">
        <v>755</v>
      </c>
      <c r="M52" s="132" t="s">
        <v>672</v>
      </c>
      <c r="N52" s="133">
        <v>48</v>
      </c>
      <c r="O52" s="115" t="s">
        <v>39</v>
      </c>
      <c r="P52" s="115"/>
      <c r="Q52" s="115"/>
      <c r="R52" s="115"/>
    </row>
    <row r="53" spans="1:18" ht="13.8" x14ac:dyDescent="0.25">
      <c r="A53" t="s">
        <v>759</v>
      </c>
      <c r="B53" t="s">
        <v>760</v>
      </c>
      <c r="C53" t="s">
        <v>761</v>
      </c>
      <c r="D53">
        <v>2008</v>
      </c>
      <c r="E53" t="s">
        <v>762</v>
      </c>
      <c r="J53" t="s">
        <v>622</v>
      </c>
      <c r="K53" s="128" t="s">
        <v>39</v>
      </c>
      <c r="L53" s="128" t="s">
        <v>39</v>
      </c>
      <c r="M53" s="128" t="s">
        <v>39</v>
      </c>
      <c r="N53" s="130" t="s">
        <v>39</v>
      </c>
      <c r="O53" s="128" t="s">
        <v>397</v>
      </c>
      <c r="P53" s="128"/>
      <c r="Q53" s="128" t="s">
        <v>763</v>
      </c>
      <c r="R53" s="128" t="s">
        <v>399</v>
      </c>
    </row>
    <row r="54" spans="1:18" ht="13.8" x14ac:dyDescent="0.25">
      <c r="A54" t="s">
        <v>764</v>
      </c>
      <c r="B54" t="s">
        <v>765</v>
      </c>
      <c r="C54" t="s">
        <v>766</v>
      </c>
      <c r="D54">
        <v>2019</v>
      </c>
      <c r="E54" t="s">
        <v>767</v>
      </c>
      <c r="F54" t="s">
        <v>768</v>
      </c>
      <c r="J54" t="s">
        <v>622</v>
      </c>
      <c r="K54" s="128" t="s">
        <v>39</v>
      </c>
      <c r="L54" s="128" t="s">
        <v>39</v>
      </c>
      <c r="M54" s="128" t="s">
        <v>39</v>
      </c>
      <c r="N54" s="130" t="s">
        <v>39</v>
      </c>
      <c r="O54" s="128" t="s">
        <v>550</v>
      </c>
      <c r="P54" s="128"/>
      <c r="Q54" s="128" t="s">
        <v>769</v>
      </c>
      <c r="R54" s="128" t="s">
        <v>399</v>
      </c>
    </row>
    <row r="55" spans="1:18" ht="13.8" x14ac:dyDescent="0.25">
      <c r="A55" t="s">
        <v>770</v>
      </c>
      <c r="B55" t="s">
        <v>771</v>
      </c>
      <c r="C55" t="s">
        <v>772</v>
      </c>
      <c r="D55">
        <v>2024</v>
      </c>
      <c r="E55" t="s">
        <v>773</v>
      </c>
      <c r="F55" t="s">
        <v>774</v>
      </c>
      <c r="J55" t="s">
        <v>622</v>
      </c>
      <c r="K55" s="128" t="s">
        <v>39</v>
      </c>
      <c r="L55" s="128" t="s">
        <v>39</v>
      </c>
      <c r="M55" s="128" t="s">
        <v>39</v>
      </c>
      <c r="N55" s="130" t="s">
        <v>39</v>
      </c>
      <c r="O55" s="128" t="s">
        <v>397</v>
      </c>
      <c r="P55" s="128"/>
      <c r="Q55" s="128" t="s">
        <v>775</v>
      </c>
      <c r="R55" s="128" t="s">
        <v>399</v>
      </c>
    </row>
    <row r="56" spans="1:18" ht="13.8" x14ac:dyDescent="0.25">
      <c r="A56" t="s">
        <v>776</v>
      </c>
      <c r="B56" t="s">
        <v>777</v>
      </c>
      <c r="C56" t="s">
        <v>778</v>
      </c>
      <c r="D56">
        <v>2015</v>
      </c>
      <c r="E56" t="s">
        <v>779</v>
      </c>
      <c r="F56" t="s">
        <v>780</v>
      </c>
      <c r="J56" t="s">
        <v>622</v>
      </c>
      <c r="K56" s="128" t="s">
        <v>781</v>
      </c>
      <c r="L56" s="128" t="s">
        <v>782</v>
      </c>
      <c r="M56" s="128" t="s">
        <v>783</v>
      </c>
      <c r="N56" s="130">
        <v>26</v>
      </c>
      <c r="O56" s="128" t="s">
        <v>39</v>
      </c>
      <c r="P56" s="128"/>
      <c r="Q56" s="128" t="s">
        <v>784</v>
      </c>
      <c r="R56" s="128" t="s">
        <v>399</v>
      </c>
    </row>
    <row r="57" spans="1:18" ht="13.8" x14ac:dyDescent="0.25">
      <c r="A57" t="s">
        <v>785</v>
      </c>
      <c r="B57" t="s">
        <v>786</v>
      </c>
      <c r="C57" t="s">
        <v>787</v>
      </c>
      <c r="D57">
        <v>2009</v>
      </c>
      <c r="E57" t="s">
        <v>788</v>
      </c>
      <c r="J57" t="s">
        <v>622</v>
      </c>
      <c r="K57" s="128" t="s">
        <v>39</v>
      </c>
      <c r="L57" s="128" t="s">
        <v>39</v>
      </c>
      <c r="M57" s="128" t="s">
        <v>39</v>
      </c>
      <c r="N57" s="130" t="s">
        <v>39</v>
      </c>
      <c r="O57" s="128" t="s">
        <v>484</v>
      </c>
      <c r="P57" s="128"/>
      <c r="Q57" s="128" t="s">
        <v>789</v>
      </c>
      <c r="R57" s="128" t="s">
        <v>399</v>
      </c>
    </row>
    <row r="58" spans="1:18" s="131" customFormat="1" ht="13.8" x14ac:dyDescent="0.25">
      <c r="A58" t="s">
        <v>790</v>
      </c>
      <c r="B58" t="s">
        <v>791</v>
      </c>
      <c r="C58" t="s">
        <v>792</v>
      </c>
      <c r="D58">
        <v>2016</v>
      </c>
      <c r="E58" t="s">
        <v>793</v>
      </c>
      <c r="F58" t="s">
        <v>794</v>
      </c>
      <c r="G58"/>
      <c r="H58"/>
      <c r="I58"/>
      <c r="J58" t="s">
        <v>622</v>
      </c>
      <c r="K58" s="128" t="s">
        <v>781</v>
      </c>
      <c r="L58" s="128" t="s">
        <v>782</v>
      </c>
      <c r="M58" s="128" t="s">
        <v>783</v>
      </c>
      <c r="N58" s="130">
        <v>26</v>
      </c>
      <c r="O58" s="128" t="s">
        <v>39</v>
      </c>
      <c r="P58" s="128"/>
      <c r="Q58" s="128" t="s">
        <v>795</v>
      </c>
      <c r="R58" s="128" t="s">
        <v>399</v>
      </c>
    </row>
    <row r="59" spans="1:18" ht="13.8" x14ac:dyDescent="0.25">
      <c r="A59" s="115" t="s">
        <v>796</v>
      </c>
      <c r="B59" s="115" t="s">
        <v>797</v>
      </c>
      <c r="C59" s="115" t="s">
        <v>798</v>
      </c>
      <c r="D59" s="115">
        <v>2013</v>
      </c>
      <c r="E59" s="135" t="s">
        <v>799</v>
      </c>
      <c r="F59" s="115" t="s">
        <v>800</v>
      </c>
      <c r="G59" s="115"/>
      <c r="H59" s="115"/>
      <c r="I59" s="115"/>
      <c r="J59" s="115" t="s">
        <v>622</v>
      </c>
      <c r="K59" s="136"/>
      <c r="L59" s="132" t="s">
        <v>801</v>
      </c>
      <c r="M59" s="132" t="s">
        <v>802</v>
      </c>
      <c r="N59" s="133">
        <v>59</v>
      </c>
      <c r="O59" s="115" t="s">
        <v>39</v>
      </c>
      <c r="P59" s="115"/>
      <c r="Q59" s="115"/>
      <c r="R59" s="115"/>
    </row>
    <row r="60" spans="1:18" ht="13.8" x14ac:dyDescent="0.25">
      <c r="A60" t="s">
        <v>803</v>
      </c>
      <c r="B60" t="s">
        <v>804</v>
      </c>
      <c r="C60" t="s">
        <v>805</v>
      </c>
      <c r="D60">
        <v>2019</v>
      </c>
      <c r="E60" t="s">
        <v>806</v>
      </c>
      <c r="F60" t="s">
        <v>807</v>
      </c>
      <c r="J60" t="s">
        <v>622</v>
      </c>
      <c r="K60" s="128" t="s">
        <v>808</v>
      </c>
      <c r="L60" s="129" t="s">
        <v>809</v>
      </c>
      <c r="M60" s="129" t="s">
        <v>810</v>
      </c>
      <c r="N60">
        <v>27</v>
      </c>
      <c r="O60" s="128" t="s">
        <v>39</v>
      </c>
      <c r="P60" s="128"/>
      <c r="Q60" s="128" t="s">
        <v>811</v>
      </c>
      <c r="R60" s="128" t="s">
        <v>369</v>
      </c>
    </row>
    <row r="61" spans="1:18" ht="13.8" x14ac:dyDescent="0.25">
      <c r="A61" t="s">
        <v>812</v>
      </c>
      <c r="B61" t="s">
        <v>813</v>
      </c>
      <c r="C61" t="s">
        <v>814</v>
      </c>
      <c r="D61">
        <v>2011</v>
      </c>
      <c r="E61" t="s">
        <v>815</v>
      </c>
      <c r="J61" t="s">
        <v>622</v>
      </c>
      <c r="K61" s="128" t="s">
        <v>39</v>
      </c>
      <c r="L61" s="128" t="s">
        <v>39</v>
      </c>
      <c r="M61" s="128" t="s">
        <v>39</v>
      </c>
      <c r="N61" s="130" t="s">
        <v>39</v>
      </c>
      <c r="O61" s="128" t="s">
        <v>397</v>
      </c>
      <c r="P61" s="128"/>
      <c r="Q61" s="128" t="s">
        <v>816</v>
      </c>
      <c r="R61" s="128" t="s">
        <v>399</v>
      </c>
    </row>
    <row r="62" spans="1:18" ht="13.8" x14ac:dyDescent="0.25">
      <c r="A62" s="115" t="s">
        <v>817</v>
      </c>
      <c r="B62" s="115" t="s">
        <v>818</v>
      </c>
      <c r="C62" s="115" t="s">
        <v>819</v>
      </c>
      <c r="D62" s="115">
        <v>2014</v>
      </c>
      <c r="E62" s="115" t="s">
        <v>820</v>
      </c>
      <c r="F62" s="115" t="s">
        <v>821</v>
      </c>
      <c r="J62" s="115" t="s">
        <v>622</v>
      </c>
      <c r="K62" s="132" t="s">
        <v>483</v>
      </c>
      <c r="L62" s="136" t="s">
        <v>822</v>
      </c>
      <c r="M62" s="136"/>
      <c r="N62" s="115" t="s">
        <v>81</v>
      </c>
      <c r="O62" s="132" t="s">
        <v>418</v>
      </c>
      <c r="P62" s="132"/>
      <c r="Q62" s="132" t="s">
        <v>823</v>
      </c>
      <c r="R62" s="128" t="s">
        <v>399</v>
      </c>
    </row>
    <row r="63" spans="1:18" ht="13.8" x14ac:dyDescent="0.25">
      <c r="A63" t="s">
        <v>824</v>
      </c>
      <c r="B63" t="s">
        <v>825</v>
      </c>
      <c r="C63" t="s">
        <v>826</v>
      </c>
      <c r="D63">
        <v>2013</v>
      </c>
      <c r="E63" t="s">
        <v>827</v>
      </c>
      <c r="F63" t="s">
        <v>828</v>
      </c>
      <c r="J63" t="s">
        <v>622</v>
      </c>
      <c r="K63" s="128" t="s">
        <v>39</v>
      </c>
      <c r="L63" s="128" t="s">
        <v>39</v>
      </c>
      <c r="M63" s="128" t="s">
        <v>39</v>
      </c>
      <c r="N63" s="130" t="s">
        <v>39</v>
      </c>
      <c r="O63" s="128" t="s">
        <v>484</v>
      </c>
      <c r="P63" s="128"/>
      <c r="Q63" s="128" t="s">
        <v>789</v>
      </c>
      <c r="R63" s="128" t="s">
        <v>399</v>
      </c>
    </row>
    <row r="64" spans="1:18" ht="13.8" x14ac:dyDescent="0.25">
      <c r="A64" t="s">
        <v>829</v>
      </c>
      <c r="B64" t="s">
        <v>830</v>
      </c>
      <c r="C64" t="s">
        <v>831</v>
      </c>
      <c r="D64">
        <v>2018</v>
      </c>
      <c r="E64" t="s">
        <v>661</v>
      </c>
      <c r="F64" t="s">
        <v>832</v>
      </c>
      <c r="J64" t="s">
        <v>622</v>
      </c>
      <c r="K64" s="128" t="s">
        <v>39</v>
      </c>
      <c r="L64" s="128" t="s">
        <v>39</v>
      </c>
      <c r="M64" s="128" t="s">
        <v>39</v>
      </c>
      <c r="N64" s="130" t="s">
        <v>39</v>
      </c>
      <c r="O64" s="128" t="s">
        <v>418</v>
      </c>
      <c r="P64" s="128"/>
      <c r="Q64" s="128" t="s">
        <v>833</v>
      </c>
      <c r="R64" s="128" t="s">
        <v>399</v>
      </c>
    </row>
    <row r="65" spans="1:18" ht="13.8" x14ac:dyDescent="0.25">
      <c r="A65" t="s">
        <v>834</v>
      </c>
      <c r="B65" t="s">
        <v>835</v>
      </c>
      <c r="C65" t="s">
        <v>836</v>
      </c>
      <c r="D65">
        <v>2020</v>
      </c>
      <c r="E65" t="s">
        <v>837</v>
      </c>
      <c r="F65" t="s">
        <v>838</v>
      </c>
      <c r="J65" t="s">
        <v>622</v>
      </c>
      <c r="K65" s="128" t="s">
        <v>39</v>
      </c>
      <c r="L65" s="128" t="s">
        <v>39</v>
      </c>
      <c r="M65" s="128" t="s">
        <v>39</v>
      </c>
      <c r="N65" s="130" t="s">
        <v>39</v>
      </c>
      <c r="O65" s="128" t="s">
        <v>397</v>
      </c>
      <c r="P65" s="128"/>
      <c r="Q65" s="128" t="s">
        <v>839</v>
      </c>
      <c r="R65" s="128" t="s">
        <v>399</v>
      </c>
    </row>
    <row r="66" spans="1:18" ht="13.8" x14ac:dyDescent="0.25">
      <c r="A66" t="s">
        <v>840</v>
      </c>
      <c r="B66" t="s">
        <v>841</v>
      </c>
      <c r="C66" t="s">
        <v>842</v>
      </c>
      <c r="D66">
        <v>2018</v>
      </c>
      <c r="E66" t="s">
        <v>843</v>
      </c>
      <c r="F66" t="s">
        <v>844</v>
      </c>
      <c r="J66" t="s">
        <v>622</v>
      </c>
      <c r="K66" s="128" t="s">
        <v>845</v>
      </c>
      <c r="L66" s="128" t="s">
        <v>846</v>
      </c>
      <c r="M66" s="128" t="s">
        <v>847</v>
      </c>
      <c r="N66" s="130">
        <v>30</v>
      </c>
      <c r="O66" s="128" t="s">
        <v>39</v>
      </c>
      <c r="P66" s="128"/>
      <c r="Q66" s="128" t="s">
        <v>848</v>
      </c>
      <c r="R66" s="128" t="s">
        <v>369</v>
      </c>
    </row>
    <row r="67" spans="1:18" ht="13.8" x14ac:dyDescent="0.25">
      <c r="A67" t="s">
        <v>849</v>
      </c>
      <c r="B67" t="s">
        <v>850</v>
      </c>
      <c r="C67" t="s">
        <v>851</v>
      </c>
      <c r="D67">
        <v>2023</v>
      </c>
      <c r="E67" t="s">
        <v>852</v>
      </c>
      <c r="F67" t="s">
        <v>853</v>
      </c>
      <c r="J67" t="s">
        <v>622</v>
      </c>
      <c r="K67" s="128" t="s">
        <v>854</v>
      </c>
      <c r="L67" s="128" t="s">
        <v>1</v>
      </c>
      <c r="M67" s="128" t="s">
        <v>855</v>
      </c>
      <c r="N67" s="130">
        <v>13</v>
      </c>
      <c r="O67" s="128" t="s">
        <v>39</v>
      </c>
      <c r="P67" s="128"/>
      <c r="Q67" s="128" t="s">
        <v>856</v>
      </c>
    </row>
    <row r="68" spans="1:18" ht="13.8" x14ac:dyDescent="0.25">
      <c r="A68" t="s">
        <v>857</v>
      </c>
      <c r="B68" t="s">
        <v>858</v>
      </c>
      <c r="C68" t="s">
        <v>859</v>
      </c>
      <c r="D68">
        <v>2018</v>
      </c>
      <c r="E68" t="s">
        <v>860</v>
      </c>
      <c r="F68" t="s">
        <v>861</v>
      </c>
      <c r="J68" t="s">
        <v>622</v>
      </c>
      <c r="K68" s="128" t="s">
        <v>39</v>
      </c>
      <c r="L68" s="128" t="s">
        <v>39</v>
      </c>
      <c r="M68" s="128" t="s">
        <v>39</v>
      </c>
      <c r="N68" s="130" t="s">
        <v>39</v>
      </c>
      <c r="O68" s="128" t="s">
        <v>418</v>
      </c>
      <c r="P68" s="128"/>
      <c r="Q68" s="128" t="s">
        <v>862</v>
      </c>
    </row>
    <row r="69" spans="1:18" ht="13.8" x14ac:dyDescent="0.25">
      <c r="A69" t="s">
        <v>863</v>
      </c>
      <c r="B69" t="s">
        <v>864</v>
      </c>
      <c r="C69" t="s">
        <v>865</v>
      </c>
      <c r="D69">
        <v>2023</v>
      </c>
      <c r="E69" t="s">
        <v>866</v>
      </c>
      <c r="F69" t="s">
        <v>867</v>
      </c>
      <c r="J69" t="s">
        <v>622</v>
      </c>
      <c r="K69" s="128" t="s">
        <v>39</v>
      </c>
      <c r="L69" s="128" t="s">
        <v>39</v>
      </c>
      <c r="M69" s="128" t="s">
        <v>39</v>
      </c>
      <c r="N69" s="130" t="s">
        <v>39</v>
      </c>
      <c r="O69" s="128" t="s">
        <v>418</v>
      </c>
      <c r="P69" s="128"/>
      <c r="Q69" s="128" t="s">
        <v>868</v>
      </c>
      <c r="R69" s="128" t="s">
        <v>399</v>
      </c>
    </row>
    <row r="70" spans="1:18" ht="13.8" x14ac:dyDescent="0.25">
      <c r="A70" t="s">
        <v>869</v>
      </c>
      <c r="B70" t="s">
        <v>870</v>
      </c>
      <c r="C70" t="s">
        <v>871</v>
      </c>
      <c r="D70">
        <v>2017</v>
      </c>
      <c r="E70" t="s">
        <v>872</v>
      </c>
      <c r="F70" t="s">
        <v>873</v>
      </c>
      <c r="J70" t="s">
        <v>622</v>
      </c>
      <c r="K70" s="128" t="s">
        <v>39</v>
      </c>
      <c r="L70" s="128" t="s">
        <v>39</v>
      </c>
      <c r="M70" s="128" t="s">
        <v>39</v>
      </c>
      <c r="N70" s="130" t="s">
        <v>39</v>
      </c>
      <c r="O70" s="128" t="s">
        <v>397</v>
      </c>
      <c r="P70" s="128"/>
      <c r="Q70" s="128" t="s">
        <v>874</v>
      </c>
      <c r="R70" s="128" t="s">
        <v>399</v>
      </c>
    </row>
    <row r="71" spans="1:18" ht="13.8" x14ac:dyDescent="0.25">
      <c r="A71" t="s">
        <v>875</v>
      </c>
      <c r="B71" t="s">
        <v>876</v>
      </c>
      <c r="C71" t="s">
        <v>877</v>
      </c>
      <c r="D71">
        <v>2007</v>
      </c>
      <c r="E71" t="s">
        <v>878</v>
      </c>
      <c r="J71" t="s">
        <v>622</v>
      </c>
      <c r="K71" s="128" t="s">
        <v>39</v>
      </c>
      <c r="L71" s="128" t="s">
        <v>39</v>
      </c>
      <c r="M71" s="128" t="s">
        <v>39</v>
      </c>
      <c r="N71" s="130" t="s">
        <v>39</v>
      </c>
      <c r="O71" s="128" t="s">
        <v>550</v>
      </c>
      <c r="P71" s="128"/>
      <c r="Q71" s="128" t="s">
        <v>879</v>
      </c>
      <c r="R71" s="128" t="s">
        <v>399</v>
      </c>
    </row>
    <row r="72" spans="1:18" ht="13.8" x14ac:dyDescent="0.25">
      <c r="A72" t="s">
        <v>880</v>
      </c>
      <c r="B72" t="s">
        <v>881</v>
      </c>
      <c r="C72" t="s">
        <v>882</v>
      </c>
      <c r="D72">
        <v>2017</v>
      </c>
      <c r="E72" t="s">
        <v>883</v>
      </c>
      <c r="F72" t="s">
        <v>820</v>
      </c>
      <c r="J72" t="s">
        <v>622</v>
      </c>
      <c r="K72" s="128" t="s">
        <v>884</v>
      </c>
      <c r="L72" s="128" t="s">
        <v>672</v>
      </c>
      <c r="M72" s="128" t="s">
        <v>885</v>
      </c>
      <c r="N72" s="130">
        <v>28</v>
      </c>
      <c r="O72" s="128" t="s">
        <v>39</v>
      </c>
      <c r="P72" s="128"/>
      <c r="Q72" s="128" t="s">
        <v>886</v>
      </c>
      <c r="R72" s="128" t="s">
        <v>399</v>
      </c>
    </row>
    <row r="73" spans="1:18" ht="13.8" x14ac:dyDescent="0.25">
      <c r="A73" t="s">
        <v>887</v>
      </c>
      <c r="B73" t="s">
        <v>888</v>
      </c>
      <c r="C73" t="s">
        <v>889</v>
      </c>
      <c r="D73">
        <v>2010</v>
      </c>
      <c r="E73" t="s">
        <v>890</v>
      </c>
      <c r="J73" t="s">
        <v>622</v>
      </c>
      <c r="K73" s="128" t="s">
        <v>39</v>
      </c>
      <c r="L73" s="128" t="s">
        <v>39</v>
      </c>
      <c r="M73" s="128" t="s">
        <v>39</v>
      </c>
      <c r="N73" s="130" t="s">
        <v>39</v>
      </c>
      <c r="O73" s="128" t="s">
        <v>397</v>
      </c>
      <c r="P73" s="128"/>
      <c r="Q73" s="128" t="s">
        <v>891</v>
      </c>
      <c r="R73" s="128" t="s">
        <v>399</v>
      </c>
    </row>
    <row r="74" spans="1:18" ht="13.8" x14ac:dyDescent="0.25">
      <c r="A74" t="s">
        <v>892</v>
      </c>
      <c r="B74" t="s">
        <v>893</v>
      </c>
      <c r="C74" t="s">
        <v>894</v>
      </c>
      <c r="D74">
        <v>2010</v>
      </c>
      <c r="E74" t="s">
        <v>895</v>
      </c>
      <c r="J74" t="s">
        <v>622</v>
      </c>
      <c r="K74" s="128" t="s">
        <v>896</v>
      </c>
      <c r="L74" s="128" t="s">
        <v>897</v>
      </c>
      <c r="M74" s="128" t="s">
        <v>898</v>
      </c>
      <c r="N74" s="130" t="s">
        <v>39</v>
      </c>
      <c r="O74" s="128" t="s">
        <v>418</v>
      </c>
      <c r="P74" s="128"/>
      <c r="Q74" s="128" t="s">
        <v>899</v>
      </c>
      <c r="R74" s="128" t="s">
        <v>399</v>
      </c>
    </row>
    <row r="75" spans="1:18" ht="13.8" x14ac:dyDescent="0.25">
      <c r="A75" t="s">
        <v>900</v>
      </c>
      <c r="B75" t="s">
        <v>901</v>
      </c>
      <c r="C75" t="s">
        <v>902</v>
      </c>
      <c r="D75">
        <v>2015</v>
      </c>
      <c r="E75" t="s">
        <v>903</v>
      </c>
      <c r="F75" t="s">
        <v>904</v>
      </c>
      <c r="J75" t="s">
        <v>622</v>
      </c>
      <c r="K75" s="128" t="s">
        <v>905</v>
      </c>
      <c r="L75" s="128" t="s">
        <v>906</v>
      </c>
      <c r="M75" s="128" t="s">
        <v>907</v>
      </c>
      <c r="N75" s="137" t="s">
        <v>908</v>
      </c>
      <c r="O75" s="128" t="s">
        <v>39</v>
      </c>
      <c r="P75" s="128"/>
      <c r="Q75" s="128" t="s">
        <v>909</v>
      </c>
      <c r="R75" s="128" t="s">
        <v>399</v>
      </c>
    </row>
    <row r="76" spans="1:18" ht="13.8" x14ac:dyDescent="0.25">
      <c r="A76" t="s">
        <v>910</v>
      </c>
      <c r="B76" t="s">
        <v>911</v>
      </c>
      <c r="C76" t="s">
        <v>912</v>
      </c>
      <c r="D76">
        <v>2008</v>
      </c>
      <c r="E76" t="s">
        <v>913</v>
      </c>
      <c r="J76" t="s">
        <v>622</v>
      </c>
      <c r="K76" s="128" t="s">
        <v>39</v>
      </c>
      <c r="L76" s="128" t="s">
        <v>39</v>
      </c>
      <c r="M76" s="128" t="s">
        <v>39</v>
      </c>
      <c r="N76" s="130" t="s">
        <v>39</v>
      </c>
      <c r="O76" s="128" t="s">
        <v>418</v>
      </c>
      <c r="P76" s="128"/>
      <c r="Q76" s="128" t="s">
        <v>914</v>
      </c>
      <c r="R76" s="128" t="s">
        <v>399</v>
      </c>
    </row>
    <row r="77" spans="1:18" ht="13.8" x14ac:dyDescent="0.25">
      <c r="A77" t="s">
        <v>915</v>
      </c>
      <c r="B77" t="s">
        <v>916</v>
      </c>
      <c r="C77" t="s">
        <v>917</v>
      </c>
      <c r="D77">
        <v>2022</v>
      </c>
      <c r="E77" t="s">
        <v>918</v>
      </c>
      <c r="F77" t="s">
        <v>919</v>
      </c>
      <c r="J77" t="s">
        <v>622</v>
      </c>
      <c r="K77" s="128" t="s">
        <v>39</v>
      </c>
      <c r="L77" s="128" t="s">
        <v>39</v>
      </c>
      <c r="M77" s="128" t="s">
        <v>39</v>
      </c>
      <c r="N77" s="130" t="s">
        <v>39</v>
      </c>
      <c r="O77" s="128" t="s">
        <v>418</v>
      </c>
      <c r="P77" s="128"/>
      <c r="Q77" s="128" t="s">
        <v>920</v>
      </c>
      <c r="R77" s="128" t="s">
        <v>399</v>
      </c>
    </row>
    <row r="78" spans="1:18" ht="13.8" x14ac:dyDescent="0.25">
      <c r="A78" t="s">
        <v>921</v>
      </c>
      <c r="B78" t="s">
        <v>922</v>
      </c>
      <c r="C78" t="s">
        <v>923</v>
      </c>
      <c r="D78">
        <v>2017</v>
      </c>
      <c r="E78" t="s">
        <v>924</v>
      </c>
      <c r="F78" t="s">
        <v>925</v>
      </c>
      <c r="J78" t="s">
        <v>622</v>
      </c>
      <c r="K78" s="128" t="s">
        <v>39</v>
      </c>
      <c r="L78" s="128" t="s">
        <v>39</v>
      </c>
      <c r="M78" s="128" t="s">
        <v>39</v>
      </c>
      <c r="N78" s="130" t="s">
        <v>39</v>
      </c>
      <c r="O78" s="128" t="s">
        <v>418</v>
      </c>
      <c r="P78" s="128"/>
      <c r="Q78" s="128" t="s">
        <v>926</v>
      </c>
      <c r="R78" s="128" t="s">
        <v>399</v>
      </c>
    </row>
    <row r="79" spans="1:18" ht="13.8" x14ac:dyDescent="0.25">
      <c r="A79" t="s">
        <v>927</v>
      </c>
      <c r="B79" t="s">
        <v>928</v>
      </c>
      <c r="C79" t="s">
        <v>929</v>
      </c>
      <c r="D79">
        <v>2011</v>
      </c>
      <c r="E79" t="s">
        <v>930</v>
      </c>
      <c r="F79" t="s">
        <v>931</v>
      </c>
      <c r="J79" t="s">
        <v>443</v>
      </c>
      <c r="K79" s="128" t="s">
        <v>39</v>
      </c>
      <c r="L79" s="128" t="s">
        <v>932</v>
      </c>
      <c r="M79" s="128" t="s">
        <v>933</v>
      </c>
      <c r="N79" s="133">
        <v>33</v>
      </c>
      <c r="O79" s="115" t="s">
        <v>39</v>
      </c>
      <c r="P79" s="115"/>
      <c r="Q79" t="s">
        <v>934</v>
      </c>
    </row>
    <row r="80" spans="1:18" ht="13.8" x14ac:dyDescent="0.25">
      <c r="A80" t="s">
        <v>935</v>
      </c>
      <c r="B80" t="s">
        <v>936</v>
      </c>
      <c r="C80" t="s">
        <v>937</v>
      </c>
      <c r="D80">
        <v>2015</v>
      </c>
      <c r="E80" t="s">
        <v>938</v>
      </c>
      <c r="F80" t="s">
        <v>939</v>
      </c>
      <c r="J80" t="s">
        <v>443</v>
      </c>
      <c r="K80" s="129" t="s">
        <v>940</v>
      </c>
      <c r="L80" s="128" t="s">
        <v>941</v>
      </c>
      <c r="M80" s="128" t="s">
        <v>39</v>
      </c>
      <c r="N80" s="130" t="s">
        <v>39</v>
      </c>
      <c r="O80" t="s">
        <v>397</v>
      </c>
      <c r="Q80" t="s">
        <v>942</v>
      </c>
    </row>
    <row r="81" spans="1:17" ht="13.8" x14ac:dyDescent="0.25">
      <c r="A81" t="s">
        <v>943</v>
      </c>
      <c r="B81" t="s">
        <v>944</v>
      </c>
      <c r="C81" t="s">
        <v>945</v>
      </c>
      <c r="D81">
        <v>2008</v>
      </c>
      <c r="E81" t="s">
        <v>946</v>
      </c>
      <c r="J81" t="s">
        <v>443</v>
      </c>
      <c r="K81" s="128" t="s">
        <v>947</v>
      </c>
      <c r="L81" s="128" t="s">
        <v>81</v>
      </c>
      <c r="M81" s="128" t="s">
        <v>39</v>
      </c>
      <c r="N81" s="130" t="s">
        <v>39</v>
      </c>
      <c r="O81" t="s">
        <v>397</v>
      </c>
      <c r="Q81" t="s">
        <v>948</v>
      </c>
    </row>
    <row r="82" spans="1:17" s="115" customFormat="1" ht="13.8" x14ac:dyDescent="0.25">
      <c r="A82" s="115" t="s">
        <v>949</v>
      </c>
      <c r="B82" s="115" t="s">
        <v>950</v>
      </c>
      <c r="C82" s="115" t="s">
        <v>951</v>
      </c>
      <c r="D82" s="115">
        <v>2015</v>
      </c>
      <c r="E82" s="115" t="s">
        <v>952</v>
      </c>
      <c r="F82" s="115" t="s">
        <v>953</v>
      </c>
      <c r="J82" s="115" t="s">
        <v>443</v>
      </c>
      <c r="K82" s="132" t="s">
        <v>954</v>
      </c>
      <c r="L82" s="132" t="s">
        <v>955</v>
      </c>
      <c r="M82" s="132" t="s">
        <v>39</v>
      </c>
      <c r="N82" s="133" t="s">
        <v>39</v>
      </c>
      <c r="O82" s="115" t="s">
        <v>956</v>
      </c>
      <c r="Q82" s="115" t="s">
        <v>957</v>
      </c>
    </row>
    <row r="83" spans="1:17" s="115" customFormat="1" ht="13.8" x14ac:dyDescent="0.25">
      <c r="A83" s="115" t="s">
        <v>958</v>
      </c>
      <c r="B83" s="115" t="s">
        <v>959</v>
      </c>
      <c r="C83" s="115" t="s">
        <v>960</v>
      </c>
      <c r="D83" s="115">
        <v>2015</v>
      </c>
      <c r="E83" s="115" t="s">
        <v>961</v>
      </c>
      <c r="F83" s="115" t="s">
        <v>962</v>
      </c>
      <c r="J83" s="115" t="s">
        <v>443</v>
      </c>
      <c r="K83" s="132" t="s">
        <v>954</v>
      </c>
      <c r="L83" s="132" t="s">
        <v>955</v>
      </c>
      <c r="M83" s="132" t="s">
        <v>39</v>
      </c>
      <c r="N83" s="133" t="s">
        <v>39</v>
      </c>
      <c r="O83" s="115" t="s">
        <v>397</v>
      </c>
      <c r="Q83" s="115" t="s">
        <v>963</v>
      </c>
    </row>
    <row r="84" spans="1:17" ht="13.8" x14ac:dyDescent="0.25">
      <c r="A84" t="s">
        <v>964</v>
      </c>
      <c r="B84" t="s">
        <v>965</v>
      </c>
      <c r="C84" t="s">
        <v>966</v>
      </c>
      <c r="D84">
        <v>2016</v>
      </c>
      <c r="E84" t="s">
        <v>967</v>
      </c>
      <c r="F84" t="s">
        <v>968</v>
      </c>
      <c r="J84" t="s">
        <v>443</v>
      </c>
      <c r="K84" s="129" t="s">
        <v>39</v>
      </c>
      <c r="L84" s="128" t="s">
        <v>969</v>
      </c>
      <c r="M84" s="128" t="s">
        <v>970</v>
      </c>
      <c r="N84" s="130" t="s">
        <v>39</v>
      </c>
      <c r="O84" t="s">
        <v>956</v>
      </c>
      <c r="Q84" t="s">
        <v>971</v>
      </c>
    </row>
    <row r="85" spans="1:17" ht="13.8" x14ac:dyDescent="0.25">
      <c r="A85" t="s">
        <v>972</v>
      </c>
      <c r="B85" t="s">
        <v>973</v>
      </c>
      <c r="C85" t="s">
        <v>974</v>
      </c>
      <c r="D85">
        <v>2020</v>
      </c>
      <c r="E85" t="s">
        <v>975</v>
      </c>
      <c r="F85" t="s">
        <v>976</v>
      </c>
      <c r="J85" t="s">
        <v>443</v>
      </c>
      <c r="K85" s="128" t="s">
        <v>977</v>
      </c>
      <c r="L85" s="129" t="s">
        <v>978</v>
      </c>
      <c r="M85" s="129" t="s">
        <v>979</v>
      </c>
      <c r="N85" t="s">
        <v>980</v>
      </c>
      <c r="O85" t="s">
        <v>39</v>
      </c>
      <c r="Q85" t="s">
        <v>981</v>
      </c>
    </row>
    <row r="86" spans="1:17" ht="13.8" x14ac:dyDescent="0.25">
      <c r="A86" t="s">
        <v>982</v>
      </c>
      <c r="B86" t="s">
        <v>983</v>
      </c>
      <c r="C86" t="s">
        <v>984</v>
      </c>
      <c r="D86">
        <v>2014</v>
      </c>
      <c r="E86" t="s">
        <v>985</v>
      </c>
      <c r="F86" t="s">
        <v>986</v>
      </c>
      <c r="J86" t="s">
        <v>443</v>
      </c>
      <c r="K86" s="129" t="s">
        <v>39</v>
      </c>
      <c r="L86" s="128" t="s">
        <v>39</v>
      </c>
      <c r="M86" s="128" t="s">
        <v>39</v>
      </c>
      <c r="N86" s="130" t="s">
        <v>39</v>
      </c>
      <c r="O86" t="s">
        <v>418</v>
      </c>
      <c r="Q86" t="s">
        <v>987</v>
      </c>
    </row>
    <row r="87" spans="1:17" s="115" customFormat="1" ht="13.8" x14ac:dyDescent="0.25">
      <c r="A87" s="115" t="s">
        <v>988</v>
      </c>
      <c r="B87" s="115" t="s">
        <v>989</v>
      </c>
      <c r="C87" s="115" t="s">
        <v>990</v>
      </c>
      <c r="D87" s="115">
        <v>2019</v>
      </c>
      <c r="E87" s="115" t="s">
        <v>991</v>
      </c>
      <c r="F87" s="115" t="s">
        <v>992</v>
      </c>
      <c r="J87" s="115" t="s">
        <v>443</v>
      </c>
      <c r="K87" s="132" t="s">
        <v>993</v>
      </c>
      <c r="L87" s="132" t="s">
        <v>39</v>
      </c>
      <c r="M87" s="132" t="s">
        <v>39</v>
      </c>
      <c r="N87" s="133" t="s">
        <v>39</v>
      </c>
      <c r="O87" s="115" t="s">
        <v>550</v>
      </c>
      <c r="Q87" s="115" t="s">
        <v>994</v>
      </c>
    </row>
    <row r="88" spans="1:17" ht="13.8" x14ac:dyDescent="0.25">
      <c r="A88" t="s">
        <v>995</v>
      </c>
      <c r="B88" t="s">
        <v>996</v>
      </c>
      <c r="C88" t="s">
        <v>997</v>
      </c>
      <c r="D88">
        <v>2012</v>
      </c>
      <c r="E88" t="s">
        <v>998</v>
      </c>
      <c r="F88" t="s">
        <v>565</v>
      </c>
      <c r="J88" t="s">
        <v>443</v>
      </c>
      <c r="K88" s="128" t="s">
        <v>39</v>
      </c>
      <c r="L88" s="129" t="s">
        <v>39</v>
      </c>
      <c r="M88" s="129" t="s">
        <v>39</v>
      </c>
      <c r="N88" t="s">
        <v>39</v>
      </c>
      <c r="O88" t="s">
        <v>397</v>
      </c>
    </row>
    <row r="89" spans="1:17" ht="13.8" x14ac:dyDescent="0.25">
      <c r="A89" t="s">
        <v>999</v>
      </c>
      <c r="B89" t="s">
        <v>1000</v>
      </c>
      <c r="C89" t="s">
        <v>1001</v>
      </c>
      <c r="D89">
        <v>2010</v>
      </c>
      <c r="E89" t="s">
        <v>1002</v>
      </c>
      <c r="J89" t="s">
        <v>443</v>
      </c>
      <c r="K89" s="128" t="s">
        <v>39</v>
      </c>
      <c r="L89" s="128" t="s">
        <v>39</v>
      </c>
      <c r="M89" s="128" t="s">
        <v>39</v>
      </c>
      <c r="N89" s="130" t="s">
        <v>39</v>
      </c>
      <c r="O89" t="s">
        <v>418</v>
      </c>
      <c r="Q89" t="s">
        <v>1003</v>
      </c>
    </row>
    <row r="90" spans="1:17" ht="13.8" x14ac:dyDescent="0.25">
      <c r="A90" t="s">
        <v>1004</v>
      </c>
      <c r="B90" t="s">
        <v>1005</v>
      </c>
      <c r="C90" t="s">
        <v>1006</v>
      </c>
      <c r="D90">
        <v>2018</v>
      </c>
      <c r="E90" t="s">
        <v>1007</v>
      </c>
      <c r="F90" t="s">
        <v>1008</v>
      </c>
      <c r="J90" t="s">
        <v>443</v>
      </c>
      <c r="K90" s="128" t="s">
        <v>39</v>
      </c>
      <c r="L90" s="128" t="s">
        <v>39</v>
      </c>
      <c r="M90" s="128" t="s">
        <v>39</v>
      </c>
      <c r="N90" s="130" t="s">
        <v>39</v>
      </c>
      <c r="O90" t="s">
        <v>397</v>
      </c>
      <c r="Q90" t="s">
        <v>1009</v>
      </c>
    </row>
    <row r="91" spans="1:17" ht="13.8" x14ac:dyDescent="0.25">
      <c r="A91" t="s">
        <v>1010</v>
      </c>
      <c r="B91" t="s">
        <v>1011</v>
      </c>
      <c r="C91" t="s">
        <v>1012</v>
      </c>
      <c r="D91">
        <v>2009</v>
      </c>
      <c r="E91" t="s">
        <v>1013</v>
      </c>
      <c r="J91" t="s">
        <v>443</v>
      </c>
      <c r="K91" s="128" t="s">
        <v>39</v>
      </c>
      <c r="L91" s="128" t="s">
        <v>39</v>
      </c>
      <c r="M91" s="128" t="s">
        <v>39</v>
      </c>
      <c r="N91" s="130" t="s">
        <v>39</v>
      </c>
      <c r="O91" t="s">
        <v>550</v>
      </c>
      <c r="Q91" t="s">
        <v>1014</v>
      </c>
    </row>
    <row r="92" spans="1:17" ht="13.8" x14ac:dyDescent="0.25">
      <c r="A92" t="s">
        <v>1015</v>
      </c>
      <c r="B92" t="s">
        <v>1016</v>
      </c>
      <c r="C92" t="s">
        <v>1017</v>
      </c>
      <c r="D92">
        <v>2016</v>
      </c>
      <c r="E92" t="s">
        <v>1018</v>
      </c>
      <c r="F92" t="s">
        <v>651</v>
      </c>
      <c r="J92" t="s">
        <v>443</v>
      </c>
      <c r="K92" s="128" t="s">
        <v>39</v>
      </c>
      <c r="L92" s="128" t="s">
        <v>39</v>
      </c>
      <c r="M92" s="128" t="s">
        <v>39</v>
      </c>
      <c r="N92" s="130" t="s">
        <v>39</v>
      </c>
      <c r="O92" t="s">
        <v>418</v>
      </c>
      <c r="Q92" t="s">
        <v>1019</v>
      </c>
    </row>
    <row r="93" spans="1:17" ht="13.8" x14ac:dyDescent="0.25">
      <c r="A93" t="s">
        <v>1020</v>
      </c>
      <c r="B93" t="s">
        <v>1021</v>
      </c>
      <c r="C93" t="s">
        <v>1022</v>
      </c>
      <c r="D93">
        <v>2011</v>
      </c>
      <c r="E93" t="s">
        <v>1023</v>
      </c>
      <c r="F93" t="s">
        <v>1024</v>
      </c>
      <c r="J93" t="s">
        <v>443</v>
      </c>
      <c r="K93" s="128" t="s">
        <v>39</v>
      </c>
      <c r="L93" s="128" t="s">
        <v>1025</v>
      </c>
      <c r="M93" s="128" t="s">
        <v>1026</v>
      </c>
      <c r="N93" s="130">
        <v>34</v>
      </c>
      <c r="O93" t="s">
        <v>39</v>
      </c>
      <c r="Q93" t="s">
        <v>1027</v>
      </c>
    </row>
    <row r="94" spans="1:17" s="115" customFormat="1" ht="13.8" x14ac:dyDescent="0.25">
      <c r="A94" s="115" t="s">
        <v>1028</v>
      </c>
      <c r="B94" s="115" t="s">
        <v>1029</v>
      </c>
      <c r="C94" s="115" t="s">
        <v>1030</v>
      </c>
      <c r="D94" s="115">
        <v>2013</v>
      </c>
      <c r="E94" s="115" t="s">
        <v>1031</v>
      </c>
      <c r="F94" s="115" t="s">
        <v>1032</v>
      </c>
      <c r="J94" s="115" t="s">
        <v>443</v>
      </c>
      <c r="K94" s="132" t="s">
        <v>1033</v>
      </c>
      <c r="L94" s="136" t="s">
        <v>81</v>
      </c>
      <c r="M94" s="136" t="s">
        <v>81</v>
      </c>
      <c r="N94" s="115" t="s">
        <v>39</v>
      </c>
      <c r="O94" s="115" t="s">
        <v>81</v>
      </c>
      <c r="Q94" s="115" t="s">
        <v>1034</v>
      </c>
    </row>
    <row r="95" spans="1:17" s="115" customFormat="1" ht="13.8" x14ac:dyDescent="0.25">
      <c r="A95" s="115" t="s">
        <v>1035</v>
      </c>
      <c r="B95" s="115" t="s">
        <v>1036</v>
      </c>
      <c r="C95" s="115" t="s">
        <v>1037</v>
      </c>
      <c r="D95" s="115">
        <v>2016</v>
      </c>
      <c r="E95" s="135" t="s">
        <v>1038</v>
      </c>
      <c r="F95" s="115" t="s">
        <v>1039</v>
      </c>
      <c r="J95" s="115" t="s">
        <v>443</v>
      </c>
      <c r="K95" s="132" t="s">
        <v>39</v>
      </c>
      <c r="L95" s="132" t="s">
        <v>39</v>
      </c>
      <c r="M95" s="132" t="s">
        <v>39</v>
      </c>
      <c r="N95" s="133" t="s">
        <v>39</v>
      </c>
      <c r="O95" s="115" t="s">
        <v>484</v>
      </c>
      <c r="Q95" s="115" t="s">
        <v>1040</v>
      </c>
    </row>
    <row r="96" spans="1:17" ht="13.8" x14ac:dyDescent="0.25">
      <c r="A96" t="s">
        <v>1041</v>
      </c>
      <c r="B96" t="s">
        <v>1042</v>
      </c>
      <c r="C96" t="s">
        <v>1043</v>
      </c>
      <c r="D96">
        <v>2015</v>
      </c>
      <c r="E96" t="s">
        <v>1044</v>
      </c>
      <c r="F96" t="s">
        <v>1045</v>
      </c>
      <c r="J96" t="s">
        <v>443</v>
      </c>
      <c r="K96" s="128" t="s">
        <v>39</v>
      </c>
      <c r="L96" s="129" t="s">
        <v>39</v>
      </c>
      <c r="M96" s="129" t="s">
        <v>39</v>
      </c>
      <c r="N96" t="s">
        <v>39</v>
      </c>
      <c r="O96" t="s">
        <v>418</v>
      </c>
      <c r="Q96" t="s">
        <v>1046</v>
      </c>
    </row>
    <row r="97" spans="1:18" ht="17.25" customHeight="1" x14ac:dyDescent="0.25">
      <c r="A97" t="s">
        <v>1047</v>
      </c>
      <c r="B97" t="s">
        <v>1048</v>
      </c>
      <c r="C97" t="s">
        <v>1049</v>
      </c>
      <c r="D97">
        <v>2010</v>
      </c>
      <c r="E97" t="s">
        <v>1050</v>
      </c>
      <c r="J97" t="s">
        <v>443</v>
      </c>
      <c r="K97" s="128" t="s">
        <v>1051</v>
      </c>
      <c r="L97" s="129" t="s">
        <v>39</v>
      </c>
      <c r="M97" s="128" t="s">
        <v>1052</v>
      </c>
      <c r="N97" s="130" t="s">
        <v>39</v>
      </c>
      <c r="O97" t="s">
        <v>397</v>
      </c>
      <c r="Q97" t="s">
        <v>1053</v>
      </c>
    </row>
    <row r="98" spans="1:18" ht="13.8" x14ac:dyDescent="0.25">
      <c r="A98" t="s">
        <v>1054</v>
      </c>
      <c r="B98" t="s">
        <v>1055</v>
      </c>
      <c r="C98" t="s">
        <v>1056</v>
      </c>
      <c r="D98">
        <v>2013</v>
      </c>
      <c r="E98" t="s">
        <v>1057</v>
      </c>
      <c r="F98" t="s">
        <v>1058</v>
      </c>
      <c r="J98" t="s">
        <v>443</v>
      </c>
      <c r="K98" s="128" t="s">
        <v>39</v>
      </c>
      <c r="L98" s="128" t="s">
        <v>39</v>
      </c>
      <c r="M98" s="129" t="s">
        <v>39</v>
      </c>
      <c r="N98" t="s">
        <v>39</v>
      </c>
      <c r="O98" t="s">
        <v>397</v>
      </c>
      <c r="Q98" t="s">
        <v>1059</v>
      </c>
    </row>
    <row r="99" spans="1:18" ht="13.8" x14ac:dyDescent="0.25">
      <c r="A99" t="s">
        <v>1060</v>
      </c>
      <c r="B99" t="s">
        <v>1061</v>
      </c>
      <c r="C99" t="s">
        <v>1062</v>
      </c>
      <c r="D99">
        <v>2018</v>
      </c>
      <c r="E99" t="s">
        <v>1063</v>
      </c>
      <c r="F99" t="s">
        <v>571</v>
      </c>
      <c r="J99" t="s">
        <v>443</v>
      </c>
      <c r="K99" s="128" t="s">
        <v>39</v>
      </c>
      <c r="L99" s="128" t="s">
        <v>39</v>
      </c>
      <c r="M99" s="128" t="s">
        <v>1064</v>
      </c>
      <c r="N99" s="130">
        <v>35</v>
      </c>
      <c r="O99" t="s">
        <v>39</v>
      </c>
      <c r="Q99" t="s">
        <v>1065</v>
      </c>
    </row>
    <row r="100" spans="1:18" ht="13.8" x14ac:dyDescent="0.25">
      <c r="A100" t="s">
        <v>1066</v>
      </c>
      <c r="B100" t="s">
        <v>1067</v>
      </c>
      <c r="C100" t="s">
        <v>1068</v>
      </c>
      <c r="D100">
        <v>2021</v>
      </c>
      <c r="E100" t="s">
        <v>1069</v>
      </c>
      <c r="F100" t="s">
        <v>620</v>
      </c>
      <c r="J100" t="s">
        <v>443</v>
      </c>
      <c r="K100" s="128" t="s">
        <v>39</v>
      </c>
      <c r="L100" s="128" t="s">
        <v>39</v>
      </c>
      <c r="M100" s="128" t="s">
        <v>39</v>
      </c>
      <c r="N100" s="130" t="s">
        <v>39</v>
      </c>
      <c r="O100" t="s">
        <v>550</v>
      </c>
      <c r="Q100" t="s">
        <v>1070</v>
      </c>
    </row>
    <row r="101" spans="1:18" ht="13.8" x14ac:dyDescent="0.25">
      <c r="A101" t="s">
        <v>1071</v>
      </c>
      <c r="B101" t="s">
        <v>1072</v>
      </c>
      <c r="C101" t="s">
        <v>1073</v>
      </c>
      <c r="D101">
        <v>2020</v>
      </c>
      <c r="E101" t="s">
        <v>1074</v>
      </c>
      <c r="F101" t="s">
        <v>1075</v>
      </c>
      <c r="J101" t="s">
        <v>443</v>
      </c>
      <c r="K101" s="128" t="s">
        <v>39</v>
      </c>
      <c r="L101" s="129" t="s">
        <v>1076</v>
      </c>
      <c r="N101" t="s">
        <v>1077</v>
      </c>
      <c r="O101" t="s">
        <v>39</v>
      </c>
      <c r="Q101" t="s">
        <v>1078</v>
      </c>
    </row>
    <row r="102" spans="1:18" ht="13.8" x14ac:dyDescent="0.25">
      <c r="A102" t="s">
        <v>1079</v>
      </c>
      <c r="B102" t="s">
        <v>1080</v>
      </c>
      <c r="C102" t="s">
        <v>1081</v>
      </c>
      <c r="D102">
        <v>2015</v>
      </c>
      <c r="E102" t="s">
        <v>1082</v>
      </c>
      <c r="F102" t="s">
        <v>1083</v>
      </c>
      <c r="J102" t="s">
        <v>443</v>
      </c>
      <c r="K102" s="128" t="s">
        <v>39</v>
      </c>
      <c r="L102" s="128" t="s">
        <v>39</v>
      </c>
      <c r="M102" s="128" t="s">
        <v>39</v>
      </c>
      <c r="N102" s="130" t="s">
        <v>39</v>
      </c>
      <c r="O102" t="s">
        <v>397</v>
      </c>
      <c r="Q102" t="s">
        <v>1084</v>
      </c>
    </row>
    <row r="103" spans="1:18" ht="13.8" x14ac:dyDescent="0.25">
      <c r="A103" t="s">
        <v>1085</v>
      </c>
      <c r="B103" t="s">
        <v>1086</v>
      </c>
      <c r="C103" t="s">
        <v>1087</v>
      </c>
      <c r="D103">
        <v>2014</v>
      </c>
      <c r="E103" t="s">
        <v>1088</v>
      </c>
      <c r="F103" t="s">
        <v>815</v>
      </c>
      <c r="G103" s="115"/>
      <c r="H103" s="115"/>
      <c r="I103" s="115"/>
      <c r="J103" t="s">
        <v>443</v>
      </c>
      <c r="K103" s="128" t="s">
        <v>39</v>
      </c>
      <c r="L103" s="128" t="s">
        <v>1089</v>
      </c>
      <c r="M103" s="128" t="s">
        <v>1090</v>
      </c>
      <c r="N103" s="130">
        <v>36</v>
      </c>
      <c r="O103" t="s">
        <v>39</v>
      </c>
      <c r="Q103" t="s">
        <v>1091</v>
      </c>
    </row>
    <row r="104" spans="1:18" ht="13.8" x14ac:dyDescent="0.25">
      <c r="A104" t="s">
        <v>1092</v>
      </c>
      <c r="B104" t="s">
        <v>1093</v>
      </c>
      <c r="C104" t="s">
        <v>1094</v>
      </c>
      <c r="D104">
        <v>2017</v>
      </c>
      <c r="E104" t="s">
        <v>1095</v>
      </c>
      <c r="F104" t="s">
        <v>1096</v>
      </c>
      <c r="J104" t="s">
        <v>443</v>
      </c>
      <c r="K104" s="128" t="s">
        <v>39</v>
      </c>
      <c r="L104" s="129" t="s">
        <v>39</v>
      </c>
      <c r="M104" s="129" t="s">
        <v>1097</v>
      </c>
      <c r="N104" t="s">
        <v>39</v>
      </c>
      <c r="O104" t="s">
        <v>397</v>
      </c>
      <c r="Q104" t="s">
        <v>1098</v>
      </c>
    </row>
    <row r="105" spans="1:18" ht="13.8" x14ac:dyDescent="0.25">
      <c r="A105" t="s">
        <v>1099</v>
      </c>
      <c r="B105" t="s">
        <v>1100</v>
      </c>
      <c r="C105" t="s">
        <v>1101</v>
      </c>
      <c r="D105">
        <v>2014</v>
      </c>
      <c r="E105" t="s">
        <v>1102</v>
      </c>
      <c r="F105" t="s">
        <v>1103</v>
      </c>
      <c r="J105" t="s">
        <v>443</v>
      </c>
      <c r="K105" s="128" t="s">
        <v>1104</v>
      </c>
      <c r="L105" s="128" t="s">
        <v>672</v>
      </c>
      <c r="M105" s="128" t="s">
        <v>39</v>
      </c>
      <c r="N105" s="130">
        <v>28</v>
      </c>
      <c r="O105" t="s">
        <v>39</v>
      </c>
      <c r="Q105" t="s">
        <v>1105</v>
      </c>
    </row>
    <row r="106" spans="1:18" ht="13.8" x14ac:dyDescent="0.25">
      <c r="A106" t="s">
        <v>1106</v>
      </c>
      <c r="B106" t="s">
        <v>1107</v>
      </c>
      <c r="C106" t="s">
        <v>1108</v>
      </c>
      <c r="D106">
        <v>2022</v>
      </c>
      <c r="E106" t="s">
        <v>1109</v>
      </c>
      <c r="F106" t="s">
        <v>1110</v>
      </c>
      <c r="J106" t="s">
        <v>443</v>
      </c>
      <c r="K106" s="128" t="s">
        <v>39</v>
      </c>
      <c r="L106" s="129" t="s">
        <v>39</v>
      </c>
      <c r="M106" s="129" t="s">
        <v>39</v>
      </c>
      <c r="N106" t="s">
        <v>39</v>
      </c>
      <c r="O106" t="s">
        <v>39</v>
      </c>
      <c r="Q106" t="s">
        <v>1111</v>
      </c>
    </row>
    <row r="107" spans="1:18" ht="13.8" x14ac:dyDescent="0.25">
      <c r="A107" t="s">
        <v>1112</v>
      </c>
      <c r="B107" t="s">
        <v>1113</v>
      </c>
      <c r="C107" t="s">
        <v>1114</v>
      </c>
      <c r="D107">
        <v>2016</v>
      </c>
      <c r="E107" t="s">
        <v>1115</v>
      </c>
      <c r="F107" t="s">
        <v>1116</v>
      </c>
      <c r="J107" t="s">
        <v>443</v>
      </c>
      <c r="K107" s="128" t="s">
        <v>39</v>
      </c>
      <c r="L107" s="128" t="s">
        <v>39</v>
      </c>
      <c r="M107" s="128" t="s">
        <v>39</v>
      </c>
      <c r="N107" s="130" t="s">
        <v>39</v>
      </c>
      <c r="O107" t="s">
        <v>418</v>
      </c>
      <c r="Q107" t="s">
        <v>1117</v>
      </c>
      <c r="R107" t="s">
        <v>1118</v>
      </c>
    </row>
    <row r="108" spans="1:18" ht="13.8" x14ac:dyDescent="0.25">
      <c r="A108" t="s">
        <v>1119</v>
      </c>
      <c r="B108" t="s">
        <v>1120</v>
      </c>
      <c r="C108" t="s">
        <v>1121</v>
      </c>
      <c r="D108">
        <v>2002</v>
      </c>
      <c r="E108" t="s">
        <v>1122</v>
      </c>
      <c r="J108" t="s">
        <v>443</v>
      </c>
      <c r="K108" s="128" t="s">
        <v>39</v>
      </c>
      <c r="L108" s="128" t="s">
        <v>1123</v>
      </c>
      <c r="M108" s="128" t="s">
        <v>39</v>
      </c>
      <c r="N108" s="130" t="s">
        <v>39</v>
      </c>
      <c r="O108" t="s">
        <v>397</v>
      </c>
      <c r="Q108" t="s">
        <v>1124</v>
      </c>
    </row>
    <row r="109" spans="1:18" s="115" customFormat="1" ht="13.8" x14ac:dyDescent="0.25">
      <c r="A109" s="115" t="s">
        <v>1125</v>
      </c>
      <c r="B109" s="115" t="s">
        <v>1126</v>
      </c>
      <c r="C109" s="115" t="s">
        <v>1127</v>
      </c>
      <c r="D109" s="115">
        <v>2018</v>
      </c>
      <c r="E109" s="115" t="s">
        <v>1128</v>
      </c>
      <c r="F109" s="115" t="s">
        <v>1129</v>
      </c>
      <c r="J109" s="115" t="s">
        <v>443</v>
      </c>
      <c r="K109" s="136" t="s">
        <v>1130</v>
      </c>
      <c r="L109" s="132" t="s">
        <v>1131</v>
      </c>
      <c r="M109" s="132" t="s">
        <v>39</v>
      </c>
      <c r="N109" s="133" t="s">
        <v>39</v>
      </c>
      <c r="O109" s="115" t="s">
        <v>1132</v>
      </c>
      <c r="Q109" s="115" t="s">
        <v>1133</v>
      </c>
    </row>
    <row r="110" spans="1:18" ht="13.8" x14ac:dyDescent="0.25">
      <c r="A110" t="s">
        <v>1134</v>
      </c>
      <c r="B110" t="s">
        <v>1135</v>
      </c>
      <c r="C110" t="s">
        <v>1136</v>
      </c>
      <c r="D110">
        <v>2018</v>
      </c>
      <c r="E110" t="s">
        <v>1137</v>
      </c>
      <c r="F110" t="s">
        <v>1138</v>
      </c>
      <c r="J110" t="s">
        <v>443</v>
      </c>
      <c r="K110" s="128" t="s">
        <v>20</v>
      </c>
      <c r="L110" s="129"/>
      <c r="M110" s="129" t="s">
        <v>50</v>
      </c>
      <c r="N110">
        <v>7</v>
      </c>
      <c r="O110" t="s">
        <v>39</v>
      </c>
      <c r="Q110" t="s">
        <v>1139</v>
      </c>
    </row>
    <row r="111" spans="1:18" ht="13.8" x14ac:dyDescent="0.25">
      <c r="A111" t="s">
        <v>1140</v>
      </c>
      <c r="B111" t="s">
        <v>1141</v>
      </c>
      <c r="C111" t="s">
        <v>1142</v>
      </c>
      <c r="D111">
        <v>2016</v>
      </c>
      <c r="E111" t="s">
        <v>1143</v>
      </c>
      <c r="F111" t="s">
        <v>754</v>
      </c>
      <c r="J111" t="s">
        <v>443</v>
      </c>
      <c r="K111" s="4" t="s">
        <v>39</v>
      </c>
      <c r="L111" s="128" t="s">
        <v>39</v>
      </c>
      <c r="M111" s="128" t="s">
        <v>39</v>
      </c>
      <c r="N111" s="130" t="s">
        <v>39</v>
      </c>
      <c r="O111" t="s">
        <v>39</v>
      </c>
      <c r="Q111" t="s">
        <v>1144</v>
      </c>
      <c r="R111" t="s">
        <v>1145</v>
      </c>
    </row>
    <row r="112" spans="1:18" ht="13.8" x14ac:dyDescent="0.25">
      <c r="A112" t="s">
        <v>1146</v>
      </c>
      <c r="B112" t="s">
        <v>1147</v>
      </c>
      <c r="C112" t="s">
        <v>1148</v>
      </c>
      <c r="D112">
        <v>2019</v>
      </c>
      <c r="E112" t="s">
        <v>1149</v>
      </c>
      <c r="F112" t="s">
        <v>1150</v>
      </c>
      <c r="J112" t="s">
        <v>443</v>
      </c>
      <c r="K112" s="128" t="s">
        <v>39</v>
      </c>
      <c r="L112" s="128" t="s">
        <v>39</v>
      </c>
      <c r="M112" s="128" t="s">
        <v>39</v>
      </c>
      <c r="N112" s="130" t="s">
        <v>39</v>
      </c>
      <c r="O112" t="s">
        <v>1151</v>
      </c>
      <c r="Q112" t="s">
        <v>1152</v>
      </c>
    </row>
    <row r="113" spans="1:17" s="115" customFormat="1" ht="13.8" x14ac:dyDescent="0.25">
      <c r="A113" s="115" t="s">
        <v>1153</v>
      </c>
      <c r="B113" s="115" t="s">
        <v>1154</v>
      </c>
      <c r="C113" s="115" t="s">
        <v>1155</v>
      </c>
      <c r="D113" s="115">
        <v>2022</v>
      </c>
      <c r="E113" s="115" t="s">
        <v>1156</v>
      </c>
      <c r="F113" s="115" t="s">
        <v>1157</v>
      </c>
      <c r="J113" s="115" t="s">
        <v>443</v>
      </c>
      <c r="K113" s="136" t="s">
        <v>1158</v>
      </c>
      <c r="L113" s="132" t="s">
        <v>39</v>
      </c>
      <c r="M113" s="132" t="s">
        <v>1159</v>
      </c>
      <c r="N113" s="133" t="s">
        <v>39</v>
      </c>
      <c r="O113" s="115" t="s">
        <v>397</v>
      </c>
      <c r="Q113" s="115" t="s">
        <v>1160</v>
      </c>
    </row>
    <row r="114" spans="1:17" ht="13.8" x14ac:dyDescent="0.25">
      <c r="A114" t="s">
        <v>1161</v>
      </c>
      <c r="B114" t="s">
        <v>1162</v>
      </c>
      <c r="C114" t="s">
        <v>1163</v>
      </c>
      <c r="D114">
        <v>2017</v>
      </c>
      <c r="E114" t="s">
        <v>1164</v>
      </c>
      <c r="F114" t="s">
        <v>1165</v>
      </c>
      <c r="J114" t="s">
        <v>443</v>
      </c>
      <c r="K114" s="128" t="s">
        <v>39</v>
      </c>
      <c r="L114" s="129" t="s">
        <v>1166</v>
      </c>
      <c r="M114" s="129" t="s">
        <v>1167</v>
      </c>
      <c r="N114">
        <v>37</v>
      </c>
      <c r="O114" t="s">
        <v>39</v>
      </c>
      <c r="Q114" t="s">
        <v>1168</v>
      </c>
    </row>
    <row r="115" spans="1:17" ht="13.8" x14ac:dyDescent="0.25">
      <c r="A115" t="s">
        <v>1169</v>
      </c>
      <c r="B115" t="s">
        <v>1170</v>
      </c>
      <c r="C115" t="s">
        <v>1171</v>
      </c>
      <c r="D115">
        <v>2016</v>
      </c>
      <c r="E115" t="s">
        <v>1172</v>
      </c>
      <c r="F115" t="s">
        <v>1173</v>
      </c>
      <c r="J115" t="s">
        <v>443</v>
      </c>
      <c r="K115" s="128" t="s">
        <v>39</v>
      </c>
      <c r="L115" s="129" t="s">
        <v>39</v>
      </c>
      <c r="M115" s="129" t="s">
        <v>39</v>
      </c>
      <c r="N115" s="130" t="s">
        <v>39</v>
      </c>
      <c r="O115" t="s">
        <v>418</v>
      </c>
      <c r="Q115" t="s">
        <v>1174</v>
      </c>
    </row>
    <row r="116" spans="1:17" ht="13.8" x14ac:dyDescent="0.25">
      <c r="A116" t="s">
        <v>1175</v>
      </c>
      <c r="B116" t="s">
        <v>1176</v>
      </c>
      <c r="C116" t="s">
        <v>1177</v>
      </c>
      <c r="D116">
        <v>2010</v>
      </c>
      <c r="E116" t="s">
        <v>1178</v>
      </c>
      <c r="J116" t="s">
        <v>443</v>
      </c>
      <c r="K116" s="128" t="s">
        <v>1179</v>
      </c>
      <c r="L116" s="128" t="s">
        <v>39</v>
      </c>
      <c r="M116" s="128" t="s">
        <v>39</v>
      </c>
      <c r="N116" s="130">
        <v>7</v>
      </c>
      <c r="O116" t="s">
        <v>39</v>
      </c>
      <c r="Q116" t="s">
        <v>1180</v>
      </c>
    </row>
    <row r="117" spans="1:17" ht="13.8" x14ac:dyDescent="0.25">
      <c r="A117" t="s">
        <v>1181</v>
      </c>
      <c r="B117" t="s">
        <v>1182</v>
      </c>
      <c r="C117" t="s">
        <v>1183</v>
      </c>
      <c r="D117">
        <v>2018</v>
      </c>
      <c r="E117" t="s">
        <v>1184</v>
      </c>
      <c r="F117" t="s">
        <v>762</v>
      </c>
      <c r="J117" t="s">
        <v>443</v>
      </c>
      <c r="K117" s="128" t="s">
        <v>39</v>
      </c>
      <c r="L117" s="128" t="s">
        <v>39</v>
      </c>
      <c r="M117" s="128" t="s">
        <v>39</v>
      </c>
      <c r="N117" s="130" t="s">
        <v>39</v>
      </c>
      <c r="O117" t="s">
        <v>418</v>
      </c>
      <c r="Q117" t="s">
        <v>1185</v>
      </c>
    </row>
    <row r="118" spans="1:17" ht="13.8" x14ac:dyDescent="0.25">
      <c r="A118" t="s">
        <v>1186</v>
      </c>
      <c r="B118" t="s">
        <v>1187</v>
      </c>
      <c r="C118" t="s">
        <v>1188</v>
      </c>
      <c r="D118">
        <v>2014</v>
      </c>
      <c r="E118" t="s">
        <v>1189</v>
      </c>
      <c r="F118" t="s">
        <v>1190</v>
      </c>
      <c r="J118" t="s">
        <v>443</v>
      </c>
      <c r="K118" s="128" t="s">
        <v>39</v>
      </c>
      <c r="L118" s="129" t="s">
        <v>1166</v>
      </c>
      <c r="M118" s="128" t="s">
        <v>50</v>
      </c>
      <c r="N118" s="130" t="s">
        <v>39</v>
      </c>
      <c r="O118" t="s">
        <v>418</v>
      </c>
      <c r="Q118" t="s">
        <v>1191</v>
      </c>
    </row>
    <row r="119" spans="1:17" ht="13.8" x14ac:dyDescent="0.25">
      <c r="A119" t="s">
        <v>1192</v>
      </c>
      <c r="B119" t="s">
        <v>1193</v>
      </c>
      <c r="C119" t="s">
        <v>1194</v>
      </c>
      <c r="D119">
        <v>2017</v>
      </c>
      <c r="E119" t="s">
        <v>1195</v>
      </c>
      <c r="F119" t="s">
        <v>1196</v>
      </c>
      <c r="J119" t="s">
        <v>443</v>
      </c>
      <c r="K119" t="s">
        <v>1197</v>
      </c>
      <c r="L119" t="s">
        <v>39</v>
      </c>
      <c r="M119" t="s">
        <v>39</v>
      </c>
      <c r="N119">
        <v>31</v>
      </c>
      <c r="O119" t="s">
        <v>39</v>
      </c>
      <c r="Q119" t="s">
        <v>1198</v>
      </c>
    </row>
    <row r="120" spans="1:17" ht="13.8" x14ac:dyDescent="0.25">
      <c r="A120" t="s">
        <v>1199</v>
      </c>
      <c r="B120" t="s">
        <v>1200</v>
      </c>
      <c r="C120" t="s">
        <v>1201</v>
      </c>
      <c r="D120">
        <v>2011</v>
      </c>
      <c r="E120" t="s">
        <v>1202</v>
      </c>
      <c r="J120" t="s">
        <v>443</v>
      </c>
      <c r="K120" s="128" t="s">
        <v>1203</v>
      </c>
      <c r="M120" s="128" t="s">
        <v>50</v>
      </c>
      <c r="N120" s="130">
        <v>32</v>
      </c>
      <c r="O120" t="s">
        <v>39</v>
      </c>
      <c r="Q120" t="s">
        <v>1204</v>
      </c>
    </row>
    <row r="121" spans="1:17" s="115" customFormat="1" ht="13.8" x14ac:dyDescent="0.25">
      <c r="A121" s="115" t="s">
        <v>1205</v>
      </c>
      <c r="B121" s="115" t="s">
        <v>1206</v>
      </c>
      <c r="C121" s="115" t="s">
        <v>1207</v>
      </c>
      <c r="D121" s="115">
        <v>2012</v>
      </c>
      <c r="E121" s="115" t="s">
        <v>1208</v>
      </c>
      <c r="F121" s="115" t="s">
        <v>1209</v>
      </c>
      <c r="J121" s="115" t="s">
        <v>443</v>
      </c>
      <c r="K121" s="132" t="s">
        <v>1210</v>
      </c>
      <c r="L121" s="132" t="s">
        <v>39</v>
      </c>
      <c r="M121" s="132" t="s">
        <v>39</v>
      </c>
      <c r="N121" s="133" t="s">
        <v>39</v>
      </c>
      <c r="O121" s="115" t="s">
        <v>956</v>
      </c>
      <c r="Q121" s="115" t="s">
        <v>1211</v>
      </c>
    </row>
    <row r="122" spans="1:17" s="115" customFormat="1" ht="13.8" x14ac:dyDescent="0.25">
      <c r="A122" s="115" t="s">
        <v>1212</v>
      </c>
      <c r="B122" s="115" t="s">
        <v>1213</v>
      </c>
      <c r="C122" s="115" t="s">
        <v>1214</v>
      </c>
      <c r="D122" s="115">
        <v>2019</v>
      </c>
      <c r="E122" s="115" t="s">
        <v>1215</v>
      </c>
      <c r="F122" s="115" t="s">
        <v>733</v>
      </c>
      <c r="J122" s="115" t="s">
        <v>443</v>
      </c>
      <c r="K122" s="132" t="s">
        <v>39</v>
      </c>
      <c r="L122" s="132" t="s">
        <v>672</v>
      </c>
      <c r="M122" s="132" t="s">
        <v>39</v>
      </c>
      <c r="N122" s="133" t="s">
        <v>39</v>
      </c>
      <c r="O122" s="115" t="s">
        <v>418</v>
      </c>
      <c r="Q122" s="115" t="s">
        <v>1216</v>
      </c>
    </row>
    <row r="123" spans="1:17" s="55" customFormat="1" ht="13.8" x14ac:dyDescent="0.25">
      <c r="A123" s="55" t="s">
        <v>1217</v>
      </c>
      <c r="B123" s="55" t="s">
        <v>1218</v>
      </c>
      <c r="C123" s="55" t="s">
        <v>1219</v>
      </c>
      <c r="D123" s="55">
        <v>2000</v>
      </c>
      <c r="E123" s="55" t="s">
        <v>1220</v>
      </c>
      <c r="J123" s="55" t="s">
        <v>443</v>
      </c>
      <c r="K123" s="138" t="s">
        <v>39</v>
      </c>
      <c r="L123" s="139" t="s">
        <v>1166</v>
      </c>
      <c r="M123" s="138" t="s">
        <v>1221</v>
      </c>
      <c r="N123" s="140" t="s">
        <v>39</v>
      </c>
      <c r="O123" s="55" t="s">
        <v>418</v>
      </c>
      <c r="Q123" s="55" t="s">
        <v>1222</v>
      </c>
    </row>
    <row r="124" spans="1:17" ht="13.8" x14ac:dyDescent="0.25">
      <c r="A124" t="s">
        <v>1223</v>
      </c>
      <c r="B124" t="s">
        <v>1224</v>
      </c>
      <c r="C124" t="s">
        <v>1225</v>
      </c>
      <c r="D124">
        <v>2001</v>
      </c>
      <c r="E124" t="s">
        <v>1226</v>
      </c>
      <c r="J124" t="s">
        <v>443</v>
      </c>
      <c r="K124" s="128" t="s">
        <v>39</v>
      </c>
      <c r="L124" s="128" t="s">
        <v>39</v>
      </c>
      <c r="M124" s="128" t="s">
        <v>39</v>
      </c>
      <c r="N124" s="130" t="s">
        <v>39</v>
      </c>
      <c r="O124" t="s">
        <v>418</v>
      </c>
      <c r="Q124" t="s">
        <v>1227</v>
      </c>
    </row>
    <row r="125" spans="1:17" ht="13.8" x14ac:dyDescent="0.25">
      <c r="A125" t="s">
        <v>1228</v>
      </c>
      <c r="B125" t="s">
        <v>1229</v>
      </c>
      <c r="C125" t="s">
        <v>1230</v>
      </c>
      <c r="D125">
        <v>2020</v>
      </c>
      <c r="E125" t="s">
        <v>1231</v>
      </c>
      <c r="F125" t="s">
        <v>1232</v>
      </c>
      <c r="J125" t="s">
        <v>443</v>
      </c>
      <c r="K125" s="129" t="s">
        <v>39</v>
      </c>
      <c r="L125" s="128" t="s">
        <v>39</v>
      </c>
      <c r="M125" s="128" t="s">
        <v>39</v>
      </c>
      <c r="N125" s="130" t="s">
        <v>39</v>
      </c>
      <c r="O125" t="s">
        <v>397</v>
      </c>
      <c r="Q125" t="s">
        <v>1233</v>
      </c>
    </row>
    <row r="126" spans="1:17" ht="13.8" x14ac:dyDescent="0.25">
      <c r="A126" t="s">
        <v>1234</v>
      </c>
      <c r="B126" t="s">
        <v>1235</v>
      </c>
      <c r="C126" t="s">
        <v>1236</v>
      </c>
      <c r="D126">
        <v>2015</v>
      </c>
      <c r="E126" t="s">
        <v>1237</v>
      </c>
      <c r="F126" t="s">
        <v>1238</v>
      </c>
      <c r="J126" t="s">
        <v>443</v>
      </c>
      <c r="K126" s="128" t="s">
        <v>39</v>
      </c>
      <c r="L126" s="129" t="s">
        <v>39</v>
      </c>
      <c r="M126" s="129" t="s">
        <v>39</v>
      </c>
      <c r="N126" t="s">
        <v>39</v>
      </c>
      <c r="O126" t="s">
        <v>397</v>
      </c>
      <c r="Q126" t="s">
        <v>1239</v>
      </c>
    </row>
    <row r="143" spans="5:8" ht="15" customHeight="1" thickBot="1" x14ac:dyDescent="0.3"/>
    <row r="144" spans="5:8" ht="15" customHeight="1" x14ac:dyDescent="0.25">
      <c r="E144" s="159" t="s">
        <v>1240</v>
      </c>
      <c r="F144" s="141" t="s">
        <v>1241</v>
      </c>
      <c r="G144" s="141" t="s">
        <v>1242</v>
      </c>
      <c r="H144" s="141" t="s">
        <v>1243</v>
      </c>
    </row>
    <row r="145" spans="5:8" ht="15" customHeight="1" x14ac:dyDescent="0.25">
      <c r="E145" s="160"/>
      <c r="F145" s="142" t="s">
        <v>1244</v>
      </c>
      <c r="G145" s="142" t="s">
        <v>1245</v>
      </c>
      <c r="H145" s="142" t="s">
        <v>1246</v>
      </c>
    </row>
    <row r="146" spans="5:8" ht="15" customHeight="1" x14ac:dyDescent="0.25">
      <c r="E146" s="161" t="s">
        <v>1247</v>
      </c>
      <c r="F146" s="142" t="s">
        <v>1248</v>
      </c>
      <c r="G146" s="142" t="s">
        <v>1249</v>
      </c>
      <c r="H146" s="142" t="s">
        <v>1250</v>
      </c>
    </row>
    <row r="147" spans="5:8" ht="15" customHeight="1" x14ac:dyDescent="0.25">
      <c r="E147" s="161"/>
      <c r="F147" s="142" t="s">
        <v>1241</v>
      </c>
      <c r="G147" s="142" t="s">
        <v>1251</v>
      </c>
      <c r="H147" s="142" t="s">
        <v>1252</v>
      </c>
    </row>
    <row r="148" spans="5:8" ht="15" customHeight="1" x14ac:dyDescent="0.25">
      <c r="E148" s="161"/>
      <c r="F148" s="142" t="s">
        <v>1253</v>
      </c>
      <c r="G148" s="142" t="s">
        <v>1254</v>
      </c>
      <c r="H148" s="142" t="s">
        <v>1255</v>
      </c>
    </row>
    <row r="149" spans="5:8" ht="15" customHeight="1" x14ac:dyDescent="0.25">
      <c r="E149" s="161"/>
      <c r="F149" s="142" t="s">
        <v>1256</v>
      </c>
      <c r="G149" s="142" t="s">
        <v>1257</v>
      </c>
      <c r="H149" s="142" t="s">
        <v>1258</v>
      </c>
    </row>
    <row r="150" spans="5:8" ht="15" customHeight="1" x14ac:dyDescent="0.25">
      <c r="E150" s="161"/>
      <c r="F150" s="142"/>
      <c r="G150" s="142" t="s">
        <v>1259</v>
      </c>
      <c r="H150" s="142" t="s">
        <v>1260</v>
      </c>
    </row>
    <row r="151" spans="5:8" ht="15" customHeight="1" x14ac:dyDescent="0.25">
      <c r="E151" s="161"/>
      <c r="F151" s="142"/>
      <c r="G151" s="142" t="s">
        <v>1261</v>
      </c>
      <c r="H151" s="142" t="s">
        <v>1262</v>
      </c>
    </row>
    <row r="152" spans="5:8" ht="15" customHeight="1" x14ac:dyDescent="0.25">
      <c r="E152" s="161"/>
      <c r="F152" s="142"/>
      <c r="G152" s="142" t="s">
        <v>1263</v>
      </c>
      <c r="H152" s="142" t="s">
        <v>1264</v>
      </c>
    </row>
    <row r="153" spans="5:8" ht="15" customHeight="1" x14ac:dyDescent="0.25">
      <c r="E153" s="161"/>
      <c r="F153" s="142"/>
      <c r="G153" s="142" t="s">
        <v>1265</v>
      </c>
      <c r="H153" s="142" t="s">
        <v>1266</v>
      </c>
    </row>
    <row r="154" spans="5:8" ht="15" customHeight="1" x14ac:dyDescent="0.25">
      <c r="E154" s="161"/>
      <c r="F154" s="142"/>
      <c r="G154" s="142" t="s">
        <v>1267</v>
      </c>
      <c r="H154" s="142" t="s">
        <v>1268</v>
      </c>
    </row>
    <row r="155" spans="5:8" ht="15" customHeight="1" x14ac:dyDescent="0.25">
      <c r="E155" s="161"/>
      <c r="F155" s="142"/>
      <c r="G155" s="142" t="s">
        <v>1269</v>
      </c>
      <c r="H155" s="142" t="s">
        <v>1270</v>
      </c>
    </row>
    <row r="156" spans="5:8" ht="15" customHeight="1" x14ac:dyDescent="0.25">
      <c r="E156" s="161"/>
      <c r="F156" s="142"/>
      <c r="G156" s="142" t="s">
        <v>1271</v>
      </c>
      <c r="H156" s="142" t="s">
        <v>1272</v>
      </c>
    </row>
    <row r="157" spans="5:8" ht="15" customHeight="1" x14ac:dyDescent="0.25">
      <c r="E157" s="161"/>
      <c r="F157" s="142"/>
      <c r="G157" s="142" t="s">
        <v>1273</v>
      </c>
      <c r="H157" s="142" t="s">
        <v>1274</v>
      </c>
    </row>
    <row r="158" spans="5:8" ht="15" customHeight="1" x14ac:dyDescent="0.25">
      <c r="E158" s="161" t="s">
        <v>1275</v>
      </c>
      <c r="F158" s="142" t="s">
        <v>1276</v>
      </c>
      <c r="G158" s="142" t="s">
        <v>1277</v>
      </c>
      <c r="H158" s="162" t="s">
        <v>755</v>
      </c>
    </row>
    <row r="159" spans="5:8" ht="15" customHeight="1" x14ac:dyDescent="0.25">
      <c r="E159" s="161"/>
      <c r="F159" s="142" t="s">
        <v>1278</v>
      </c>
      <c r="G159" s="143" t="s">
        <v>1279</v>
      </c>
      <c r="H159" s="162"/>
    </row>
    <row r="160" spans="5:8" ht="15" customHeight="1" x14ac:dyDescent="0.25">
      <c r="E160" s="161" t="s">
        <v>1280</v>
      </c>
      <c r="F160" s="142" t="s">
        <v>1276</v>
      </c>
      <c r="G160" s="162" t="s">
        <v>1281</v>
      </c>
      <c r="H160" s="162" t="s">
        <v>1282</v>
      </c>
    </row>
    <row r="161" spans="5:8" ht="15" customHeight="1" x14ac:dyDescent="0.25">
      <c r="E161" s="161"/>
      <c r="F161" s="142" t="s">
        <v>1283</v>
      </c>
      <c r="G161" s="162"/>
      <c r="H161" s="162"/>
    </row>
    <row r="162" spans="5:8" ht="16.2" customHeight="1" x14ac:dyDescent="0.25">
      <c r="E162" s="163" t="s">
        <v>1284</v>
      </c>
      <c r="F162" s="142" t="s">
        <v>1241</v>
      </c>
      <c r="G162" s="162" t="s">
        <v>1285</v>
      </c>
      <c r="H162" s="162" t="s">
        <v>1286</v>
      </c>
    </row>
    <row r="163" spans="5:8" ht="15" customHeight="1" x14ac:dyDescent="0.25">
      <c r="E163" s="163"/>
      <c r="F163" s="142" t="s">
        <v>1287</v>
      </c>
      <c r="G163" s="162"/>
      <c r="H163" s="162"/>
    </row>
    <row r="164" spans="5:8" ht="15" customHeight="1" x14ac:dyDescent="0.25">
      <c r="E164" s="161" t="s">
        <v>1288</v>
      </c>
      <c r="F164" s="142" t="s">
        <v>1289</v>
      </c>
      <c r="G164" s="162" t="s">
        <v>1281</v>
      </c>
      <c r="H164" s="162" t="s">
        <v>1290</v>
      </c>
    </row>
    <row r="165" spans="5:8" ht="15" customHeight="1" x14ac:dyDescent="0.25">
      <c r="E165" s="161"/>
      <c r="F165" s="142" t="s">
        <v>1283</v>
      </c>
      <c r="G165" s="162"/>
      <c r="H165" s="162"/>
    </row>
    <row r="166" spans="5:8" ht="15" customHeight="1" x14ac:dyDescent="0.25">
      <c r="E166" s="161" t="s">
        <v>1291</v>
      </c>
      <c r="F166" s="142" t="s">
        <v>1276</v>
      </c>
      <c r="G166" s="142" t="s">
        <v>1292</v>
      </c>
      <c r="H166" s="143" t="s">
        <v>1293</v>
      </c>
    </row>
    <row r="167" spans="5:8" ht="15" customHeight="1" x14ac:dyDescent="0.25">
      <c r="E167" s="161"/>
      <c r="F167" s="142" t="s">
        <v>1294</v>
      </c>
      <c r="G167" s="142" t="s">
        <v>1295</v>
      </c>
      <c r="H167" s="142" t="s">
        <v>1296</v>
      </c>
    </row>
    <row r="168" spans="5:8" ht="15" customHeight="1" x14ac:dyDescent="0.25">
      <c r="E168" s="161"/>
      <c r="F168" s="142"/>
      <c r="G168" s="142" t="s">
        <v>1297</v>
      </c>
      <c r="H168" s="142" t="s">
        <v>1298</v>
      </c>
    </row>
    <row r="169" spans="5:8" ht="15" customHeight="1" x14ac:dyDescent="0.25">
      <c r="E169" s="143" t="s">
        <v>1299</v>
      </c>
      <c r="F169" s="142" t="s">
        <v>1300</v>
      </c>
      <c r="G169" s="142" t="s">
        <v>1301</v>
      </c>
      <c r="H169" s="142" t="s">
        <v>1286</v>
      </c>
    </row>
    <row r="170" spans="5:8" ht="16.2" customHeight="1" x14ac:dyDescent="0.25">
      <c r="E170" s="163" t="s">
        <v>1302</v>
      </c>
      <c r="F170" s="162" t="s">
        <v>1303</v>
      </c>
      <c r="G170" s="142" t="s">
        <v>1304</v>
      </c>
      <c r="H170" s="162" t="s">
        <v>1305</v>
      </c>
    </row>
    <row r="171" spans="5:8" ht="15" customHeight="1" x14ac:dyDescent="0.25">
      <c r="E171" s="163"/>
      <c r="F171" s="162"/>
      <c r="G171" s="142" t="s">
        <v>1306</v>
      </c>
      <c r="H171" s="162"/>
    </row>
    <row r="172" spans="5:8" ht="15" customHeight="1" x14ac:dyDescent="0.25">
      <c r="E172" s="143" t="s">
        <v>1307</v>
      </c>
      <c r="F172" s="142" t="s">
        <v>1308</v>
      </c>
      <c r="G172" s="142" t="s">
        <v>1309</v>
      </c>
      <c r="H172" s="142" t="s">
        <v>1310</v>
      </c>
    </row>
    <row r="173" spans="5:8" ht="15" customHeight="1" x14ac:dyDescent="0.25">
      <c r="E173" s="144" t="s">
        <v>1311</v>
      </c>
      <c r="F173" s="142" t="s">
        <v>1312</v>
      </c>
      <c r="G173" s="142" t="s">
        <v>1313</v>
      </c>
      <c r="H173" s="142" t="s">
        <v>1314</v>
      </c>
    </row>
    <row r="174" spans="5:8" ht="15" customHeight="1" x14ac:dyDescent="0.25">
      <c r="E174" s="161" t="s">
        <v>1315</v>
      </c>
      <c r="F174" s="162" t="s">
        <v>1289</v>
      </c>
      <c r="G174" s="142" t="s">
        <v>1316</v>
      </c>
      <c r="H174" s="142" t="s">
        <v>1317</v>
      </c>
    </row>
    <row r="175" spans="5:8" ht="15" customHeight="1" x14ac:dyDescent="0.25">
      <c r="E175" s="161"/>
      <c r="F175" s="162"/>
      <c r="G175" s="142" t="s">
        <v>1318</v>
      </c>
      <c r="H175" s="142" t="s">
        <v>1319</v>
      </c>
    </row>
    <row r="176" spans="5:8" ht="15" customHeight="1" x14ac:dyDescent="0.25">
      <c r="E176" s="161"/>
      <c r="F176" s="162"/>
      <c r="G176" s="142" t="s">
        <v>1320</v>
      </c>
      <c r="H176" s="142" t="s">
        <v>1321</v>
      </c>
    </row>
    <row r="177" spans="5:8" ht="15" customHeight="1" x14ac:dyDescent="0.25">
      <c r="E177" s="143" t="s">
        <v>1322</v>
      </c>
      <c r="F177" s="142" t="s">
        <v>1323</v>
      </c>
      <c r="G177" s="142" t="s">
        <v>1324</v>
      </c>
      <c r="H177" s="142" t="s">
        <v>1286</v>
      </c>
    </row>
    <row r="178" spans="5:8" ht="15" customHeight="1" x14ac:dyDescent="0.25">
      <c r="E178" s="143" t="s">
        <v>1325</v>
      </c>
      <c r="F178" s="142" t="s">
        <v>1323</v>
      </c>
      <c r="G178" s="142" t="s">
        <v>1326</v>
      </c>
      <c r="H178" s="142" t="s">
        <v>1286</v>
      </c>
    </row>
    <row r="179" spans="5:8" ht="15" customHeight="1" x14ac:dyDescent="0.25">
      <c r="E179" s="143" t="s">
        <v>1327</v>
      </c>
      <c r="F179" s="142" t="s">
        <v>1323</v>
      </c>
      <c r="G179" s="142" t="s">
        <v>1301</v>
      </c>
      <c r="H179" s="142" t="s">
        <v>1286</v>
      </c>
    </row>
    <row r="180" spans="5:8" ht="15" customHeight="1" x14ac:dyDescent="0.25">
      <c r="E180" s="143" t="s">
        <v>1328</v>
      </c>
      <c r="F180" s="142" t="s">
        <v>1329</v>
      </c>
      <c r="G180" s="142" t="s">
        <v>1330</v>
      </c>
      <c r="H180" s="142" t="s">
        <v>1331</v>
      </c>
    </row>
    <row r="181" spans="5:8" ht="15" customHeight="1" x14ac:dyDescent="0.25">
      <c r="E181" s="143" t="s">
        <v>1332</v>
      </c>
      <c r="F181" s="142" t="s">
        <v>1323</v>
      </c>
      <c r="G181" s="142" t="s">
        <v>1333</v>
      </c>
      <c r="H181" s="142" t="s">
        <v>1286</v>
      </c>
    </row>
    <row r="182" spans="5:8" ht="15" customHeight="1" x14ac:dyDescent="0.25">
      <c r="E182" s="161" t="s">
        <v>1334</v>
      </c>
      <c r="F182" s="162" t="s">
        <v>1289</v>
      </c>
      <c r="G182" s="142" t="s">
        <v>1292</v>
      </c>
      <c r="H182" s="143" t="s">
        <v>1335</v>
      </c>
    </row>
    <row r="183" spans="5:8" ht="15" customHeight="1" x14ac:dyDescent="0.25">
      <c r="E183" s="161"/>
      <c r="F183" s="162"/>
      <c r="G183" s="142" t="s">
        <v>1295</v>
      </c>
      <c r="H183" s="143" t="s">
        <v>1336</v>
      </c>
    </row>
    <row r="184" spans="5:8" ht="15" customHeight="1" x14ac:dyDescent="0.25">
      <c r="E184" s="161"/>
      <c r="F184" s="162"/>
      <c r="G184" s="142" t="s">
        <v>1337</v>
      </c>
      <c r="H184" s="142" t="s">
        <v>755</v>
      </c>
    </row>
    <row r="185" spans="5:8" ht="15" customHeight="1" x14ac:dyDescent="0.25">
      <c r="E185" s="143" t="s">
        <v>1338</v>
      </c>
      <c r="F185" s="142" t="s">
        <v>1339</v>
      </c>
      <c r="G185" s="142" t="s">
        <v>1340</v>
      </c>
      <c r="H185" s="142" t="s">
        <v>1341</v>
      </c>
    </row>
    <row r="186" spans="5:8" ht="15" customHeight="1" x14ac:dyDescent="0.25">
      <c r="E186" s="161" t="s">
        <v>1342</v>
      </c>
      <c r="F186" s="162" t="s">
        <v>1343</v>
      </c>
      <c r="G186" s="145" t="s">
        <v>1344</v>
      </c>
      <c r="H186" s="142" t="s">
        <v>1345</v>
      </c>
    </row>
    <row r="187" spans="5:8" ht="15" customHeight="1" x14ac:dyDescent="0.25">
      <c r="E187" s="161"/>
      <c r="F187" s="162"/>
      <c r="G187" s="142" t="s">
        <v>1346</v>
      </c>
      <c r="H187" s="142" t="s">
        <v>1347</v>
      </c>
    </row>
    <row r="188" spans="5:8" ht="15" customHeight="1" x14ac:dyDescent="0.25">
      <c r="E188" s="161"/>
      <c r="F188" s="162"/>
      <c r="G188" s="142" t="s">
        <v>1348</v>
      </c>
      <c r="H188" s="142"/>
    </row>
    <row r="189" spans="5:8" ht="15" customHeight="1" x14ac:dyDescent="0.25">
      <c r="E189" s="161"/>
      <c r="F189" s="162"/>
      <c r="G189" s="142" t="s">
        <v>1349</v>
      </c>
      <c r="H189" s="142"/>
    </row>
    <row r="190" spans="5:8" ht="15" customHeight="1" x14ac:dyDescent="0.25">
      <c r="E190" s="161"/>
      <c r="F190" s="162"/>
      <c r="G190" s="142" t="s">
        <v>1350</v>
      </c>
      <c r="H190" s="142"/>
    </row>
    <row r="191" spans="5:8" ht="15" customHeight="1" x14ac:dyDescent="0.25">
      <c r="E191" s="161"/>
      <c r="F191" s="162"/>
      <c r="G191" s="145" t="s">
        <v>1351</v>
      </c>
      <c r="H191" s="142"/>
    </row>
    <row r="192" spans="5:8" ht="15" customHeight="1" x14ac:dyDescent="0.25">
      <c r="E192" s="161"/>
      <c r="F192" s="162"/>
      <c r="G192" s="145" t="s">
        <v>1352</v>
      </c>
      <c r="H192" s="142"/>
    </row>
    <row r="193" spans="5:8" ht="15" customHeight="1" x14ac:dyDescent="0.25">
      <c r="E193" s="161"/>
      <c r="F193" s="162"/>
      <c r="G193" s="142" t="s">
        <v>1353</v>
      </c>
      <c r="H193" s="142"/>
    </row>
    <row r="194" spans="5:8" ht="15" customHeight="1" x14ac:dyDescent="0.25">
      <c r="E194" s="161"/>
      <c r="F194" s="162"/>
      <c r="G194" s="142" t="s">
        <v>1354</v>
      </c>
      <c r="H194" s="142"/>
    </row>
    <row r="195" spans="5:8" ht="15" customHeight="1" x14ac:dyDescent="0.25">
      <c r="E195" s="161"/>
      <c r="F195" s="162"/>
      <c r="G195" s="142" t="s">
        <v>1355</v>
      </c>
      <c r="H195" s="142"/>
    </row>
    <row r="196" spans="5:8" ht="15" customHeight="1" x14ac:dyDescent="0.25">
      <c r="E196" s="161"/>
      <c r="F196" s="162"/>
      <c r="G196" s="142" t="s">
        <v>1356</v>
      </c>
      <c r="H196" s="142"/>
    </row>
    <row r="197" spans="5:8" ht="15" customHeight="1" x14ac:dyDescent="0.25">
      <c r="E197" s="143" t="s">
        <v>1357</v>
      </c>
      <c r="F197" s="142" t="s">
        <v>1358</v>
      </c>
      <c r="G197" s="142" t="s">
        <v>1359</v>
      </c>
      <c r="H197" s="142" t="s">
        <v>1286</v>
      </c>
    </row>
    <row r="198" spans="5:8" ht="15" customHeight="1" thickBot="1" x14ac:dyDescent="0.3">
      <c r="E198" s="146" t="s">
        <v>1360</v>
      </c>
      <c r="F198" s="147" t="s">
        <v>1361</v>
      </c>
      <c r="G198" s="147" t="s">
        <v>1362</v>
      </c>
      <c r="H198" s="147" t="s">
        <v>1286</v>
      </c>
    </row>
  </sheetData>
  <autoFilter ref="O1:O198" xr:uid="{C2F941B8-6124-48A1-BF49-6356E589016B}"/>
  <mergeCells count="23">
    <mergeCell ref="E182:E184"/>
    <mergeCell ref="F182:F184"/>
    <mergeCell ref="E186:E196"/>
    <mergeCell ref="F186:F196"/>
    <mergeCell ref="E166:E168"/>
    <mergeCell ref="E170:E171"/>
    <mergeCell ref="F170:F171"/>
    <mergeCell ref="H170:H171"/>
    <mergeCell ref="E174:E176"/>
    <mergeCell ref="F174:F176"/>
    <mergeCell ref="E162:E163"/>
    <mergeCell ref="G162:G163"/>
    <mergeCell ref="H162:H163"/>
    <mergeCell ref="E164:E165"/>
    <mergeCell ref="G164:G165"/>
    <mergeCell ref="H164:H165"/>
    <mergeCell ref="E144:E145"/>
    <mergeCell ref="E146:E157"/>
    <mergeCell ref="E158:E159"/>
    <mergeCell ref="H158:H159"/>
    <mergeCell ref="E160:E161"/>
    <mergeCell ref="G160:G161"/>
    <mergeCell ref="H160:H161"/>
  </mergeCells>
  <hyperlinks>
    <hyperlink ref="F15" r:id="rId1" xr:uid="{D96C2D5E-5E7C-47C4-B9B7-1E0202F64227}"/>
    <hyperlink ref="E15" r:id="rId2" xr:uid="{DF10FEC0-894F-41F5-9FFD-855E531EF282}"/>
    <hyperlink ref="E95" r:id="rId3" xr:uid="{7A7E8D38-A6D5-48E9-9F07-2F48B8FA9C7D}"/>
    <hyperlink ref="E144" r:id="rId4" location="bib54" display="https://www.sciencedirect.com/science/article/pii/S0301479716303772 - bib54" xr:uid="{3359FCAD-FA3E-4B07-AA36-B3A2BCFF04BB}"/>
    <hyperlink ref="E146" r:id="rId5" location="bib80" display="https://www.sciencedirect.com/science/article/pii/S0301479716303772 - bib80" xr:uid="{2544C558-8AF6-42A0-A5D2-DBFCB49C1413}"/>
    <hyperlink ref="E158" r:id="rId6" location="bib11" display="https://www.sciencedirect.com/science/article/pii/S0301479716303772 - bib11" xr:uid="{187E48E9-0744-4A49-B2B1-9458D1356392}"/>
    <hyperlink ref="G159" r:id="rId7" location="bib95" display="https://www.sciencedirect.com/science/article/pii/S0301479716303772 - bib95" xr:uid="{28FA2736-9613-46C4-985F-D3D11EC28CE5}"/>
    <hyperlink ref="E160" r:id="rId8" location="bib52" display="https://www.sciencedirect.com/science/article/pii/S0301479716303772 - bib52" xr:uid="{7F978A9A-9E5B-4846-A77B-008DC679C501}"/>
    <hyperlink ref="E164" r:id="rId9" location="bib13" display="https://www.sciencedirect.com/science/article/pii/S0301479716303772 - bib13" xr:uid="{5E3603B9-6A65-4E29-9010-D897ADFE95D1}"/>
    <hyperlink ref="E166" r:id="rId10" location="bib59" display="https://www.sciencedirect.com/science/article/pii/S0301479716303772 - bib59" xr:uid="{CC943FDF-00A8-45D6-9FB6-8F2E5CE96FB1}"/>
    <hyperlink ref="H166" r:id="rId11" location="bib97" display="https://www.sciencedirect.com/science/article/pii/S0301479716303772 - bib97" xr:uid="{525F583E-8DC1-4DAF-942D-0BBEB0BDFCCE}"/>
    <hyperlink ref="E169" r:id="rId12" location="bib81" display="https://www.sciencedirect.com/science/article/pii/S0301479716303772 - bib81" xr:uid="{7B61CD90-CDA2-47BB-85A1-A35AD9C215F8}"/>
    <hyperlink ref="E172" r:id="rId13" location="bib74" display="https://www.sciencedirect.com/science/article/pii/S0301479716303772 - bib74" xr:uid="{805D8894-48F4-4C8B-9530-9C08B3263F36}"/>
    <hyperlink ref="E174" r:id="rId14" location="bib90" display="https://www.sciencedirect.com/science/article/pii/S0301479716303772 - bib90" xr:uid="{5E6548DF-8713-47F3-8C2B-742AE22E2347}"/>
    <hyperlink ref="E177" r:id="rId15" location="bib18" display="https://www.sciencedirect.com/science/article/pii/S0301479716303772 - bib18" xr:uid="{81D39DB4-76CA-44D6-AEBD-6142239B8535}"/>
    <hyperlink ref="E178" r:id="rId16" location="bib21" display="https://www.sciencedirect.com/science/article/pii/S0301479716303772 - bib21" xr:uid="{C0EB26E5-2B75-46ED-BDE2-2871294DB097}"/>
    <hyperlink ref="E179" r:id="rId17" location="bib64" display="https://www.sciencedirect.com/science/article/pii/S0301479716303772 - bib64" xr:uid="{9A97BB0A-D050-429B-A9BB-2DA17E991AE0}"/>
    <hyperlink ref="E180" r:id="rId18" location="bib22" display="https://www.sciencedirect.com/science/article/pii/S0301479716303772 - bib22" xr:uid="{0DB4801F-79F0-4853-A7E6-CDDB8D2B496D}"/>
    <hyperlink ref="E181" r:id="rId19" location="bib20" display="https://www.sciencedirect.com/science/article/pii/S0301479716303772 - bib20" xr:uid="{D75892C6-8ACE-4A78-AF99-7C958D17FDFF}"/>
    <hyperlink ref="E182" r:id="rId20" location="bib16" display="https://www.sciencedirect.com/science/article/pii/S0301479716303772 - bib16" xr:uid="{3F2496B9-1056-4D70-80B5-05B8F121F393}"/>
    <hyperlink ref="H182" r:id="rId21" location="bib59" display="https://www.sciencedirect.com/science/article/pii/S0301479716303772 - bib59" xr:uid="{726FEA39-B792-44A6-AE91-7F3E03E3CE3A}"/>
    <hyperlink ref="H183" r:id="rId22" location="bib59" display="https://www.sciencedirect.com/science/article/pii/S0301479716303772 - bib59" xr:uid="{1E5639E3-5EF0-4671-A1C5-48F76E3B79C0}"/>
    <hyperlink ref="E185" r:id="rId23" location="bib55" display="https://www.sciencedirect.com/science/article/pii/S0301479716303772 - bib55" xr:uid="{C42F5CBC-3F69-443C-AADA-0949A11A1A88}"/>
    <hyperlink ref="E186" r:id="rId24" location="bib79" display="https://www.sciencedirect.com/science/article/pii/S0301479716303772 - bib79" xr:uid="{A2000BED-668B-4E46-A4CF-B712CBD3B9D6}"/>
    <hyperlink ref="E197" r:id="rId25" location="bib19" display="https://www.sciencedirect.com/science/article/pii/S0301479716303772 - bib19" xr:uid="{F7D6B0D7-90F6-4282-8690-E9A65B405DF9}"/>
    <hyperlink ref="E198" r:id="rId26" location="bib14" display="https://www.sciencedirect.com/science/article/pii/S0301479716303772 - bib14" xr:uid="{EC2539D3-B132-4BD1-BDC1-6C768BBE30BC}"/>
    <hyperlink ref="F48" r:id="rId27" xr:uid="{5771CE5A-4399-4CF2-9A74-C856AB68669F}"/>
    <hyperlink ref="E59" r:id="rId28" xr:uid="{848B1B5F-D84E-4615-972D-1D0A0CF20523}"/>
  </hyperlinks>
  <pageMargins left="0.7" right="0.7" top="0.75" bottom="0.75" header="0.3" footer="0.3"/>
  <pageSetup paperSize="9" orientation="portrait" r:id="rId29"/>
  <legacy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3E355-F395-4FF0-A0FD-61A0FB786BD5}">
  <dimension ref="A1:C62"/>
  <sheetViews>
    <sheetView tabSelected="1" topLeftCell="A28" workbookViewId="0">
      <selection activeCell="D1" sqref="D1"/>
    </sheetView>
  </sheetViews>
  <sheetFormatPr defaultRowHeight="13.8" x14ac:dyDescent="0.25"/>
  <cols>
    <col min="2" max="2" width="28.69921875" customWidth="1"/>
  </cols>
  <sheetData>
    <row r="1" spans="1:3" ht="15" x14ac:dyDescent="0.25">
      <c r="A1" s="54" t="s">
        <v>385</v>
      </c>
      <c r="B1" s="54" t="s">
        <v>256</v>
      </c>
      <c r="C1" t="s">
        <v>1388</v>
      </c>
    </row>
    <row r="2" spans="1:3" ht="15" x14ac:dyDescent="0.25">
      <c r="A2">
        <v>1</v>
      </c>
      <c r="B2" t="s">
        <v>5</v>
      </c>
      <c r="C2" t="s">
        <v>371</v>
      </c>
    </row>
    <row r="3" spans="1:3" ht="15" x14ac:dyDescent="0.25">
      <c r="A3">
        <v>2</v>
      </c>
      <c r="B3" t="s">
        <v>1363</v>
      </c>
      <c r="C3" t="s">
        <v>371</v>
      </c>
    </row>
    <row r="4" spans="1:3" ht="15" x14ac:dyDescent="0.25">
      <c r="A4">
        <v>3</v>
      </c>
      <c r="B4" t="s">
        <v>1364</v>
      </c>
      <c r="C4" t="s">
        <v>370</v>
      </c>
    </row>
    <row r="5" spans="1:3" ht="15" x14ac:dyDescent="0.25">
      <c r="A5">
        <v>4</v>
      </c>
      <c r="B5" t="s">
        <v>270</v>
      </c>
      <c r="C5" t="s">
        <v>371</v>
      </c>
    </row>
    <row r="6" spans="1:3" ht="15" x14ac:dyDescent="0.25">
      <c r="A6">
        <v>5</v>
      </c>
      <c r="B6" t="s">
        <v>1365</v>
      </c>
      <c r="C6" t="s">
        <v>370</v>
      </c>
    </row>
    <row r="7" spans="1:3" ht="15" x14ac:dyDescent="0.25">
      <c r="A7">
        <v>6</v>
      </c>
      <c r="B7" t="s">
        <v>1366</v>
      </c>
      <c r="C7" t="s">
        <v>370</v>
      </c>
    </row>
    <row r="8" spans="1:3" ht="15" x14ac:dyDescent="0.25">
      <c r="A8">
        <v>7</v>
      </c>
      <c r="B8" t="s">
        <v>20</v>
      </c>
      <c r="C8" t="s">
        <v>371</v>
      </c>
    </row>
    <row r="9" spans="1:3" ht="15" x14ac:dyDescent="0.25">
      <c r="A9">
        <v>8</v>
      </c>
      <c r="B9" s="148" t="s">
        <v>1367</v>
      </c>
      <c r="C9" t="s">
        <v>371</v>
      </c>
    </row>
    <row r="10" spans="1:3" x14ac:dyDescent="0.25">
      <c r="A10">
        <v>9</v>
      </c>
      <c r="B10" t="s">
        <v>1368</v>
      </c>
      <c r="C10" t="s">
        <v>371</v>
      </c>
    </row>
    <row r="11" spans="1:3" ht="15" x14ac:dyDescent="0.25">
      <c r="A11">
        <v>10</v>
      </c>
      <c r="B11" t="s">
        <v>8</v>
      </c>
      <c r="C11" t="s">
        <v>371</v>
      </c>
    </row>
    <row r="12" spans="1:3" ht="15" x14ac:dyDescent="0.25">
      <c r="A12">
        <v>11</v>
      </c>
      <c r="B12" t="s">
        <v>1369</v>
      </c>
      <c r="C12" t="s">
        <v>371</v>
      </c>
    </row>
    <row r="13" spans="1:3" ht="15" x14ac:dyDescent="0.25">
      <c r="A13">
        <v>12</v>
      </c>
      <c r="B13" t="s">
        <v>10</v>
      </c>
      <c r="C13" t="s">
        <v>371</v>
      </c>
    </row>
    <row r="14" spans="1:3" ht="15" x14ac:dyDescent="0.25">
      <c r="A14" t="s">
        <v>1370</v>
      </c>
      <c r="B14" t="s">
        <v>1371</v>
      </c>
      <c r="C14" t="s">
        <v>371</v>
      </c>
    </row>
    <row r="15" spans="1:3" ht="15" x14ac:dyDescent="0.25">
      <c r="A15" t="s">
        <v>1372</v>
      </c>
      <c r="B15" t="s">
        <v>1373</v>
      </c>
      <c r="C15" t="s">
        <v>1387</v>
      </c>
    </row>
    <row r="16" spans="1:3" ht="15" x14ac:dyDescent="0.25">
      <c r="A16" t="s">
        <v>1077</v>
      </c>
      <c r="B16" t="s">
        <v>1374</v>
      </c>
      <c r="C16" t="s">
        <v>1387</v>
      </c>
    </row>
    <row r="17" spans="1:3" ht="15" x14ac:dyDescent="0.25">
      <c r="A17">
        <v>14</v>
      </c>
      <c r="B17" t="s">
        <v>449</v>
      </c>
      <c r="C17" t="s">
        <v>370</v>
      </c>
    </row>
    <row r="18" spans="1:3" ht="15" x14ac:dyDescent="0.25">
      <c r="A18">
        <v>15</v>
      </c>
      <c r="B18" t="s">
        <v>1375</v>
      </c>
      <c r="C18" t="s">
        <v>370</v>
      </c>
    </row>
    <row r="19" spans="1:3" ht="15" x14ac:dyDescent="0.25">
      <c r="A19">
        <v>16</v>
      </c>
      <c r="B19" t="s">
        <v>1376</v>
      </c>
      <c r="C19" t="s">
        <v>370</v>
      </c>
    </row>
    <row r="20" spans="1:3" ht="15" x14ac:dyDescent="0.25">
      <c r="A20">
        <v>17</v>
      </c>
      <c r="B20" t="s">
        <v>557</v>
      </c>
      <c r="C20" t="s">
        <v>370</v>
      </c>
    </row>
    <row r="21" spans="1:3" ht="15" x14ac:dyDescent="0.25">
      <c r="A21">
        <v>18</v>
      </c>
      <c r="B21" t="s">
        <v>1377</v>
      </c>
      <c r="C21" t="s">
        <v>370</v>
      </c>
    </row>
    <row r="22" spans="1:3" ht="15" x14ac:dyDescent="0.25">
      <c r="A22">
        <v>19</v>
      </c>
      <c r="B22" t="s">
        <v>623</v>
      </c>
      <c r="C22" t="s">
        <v>370</v>
      </c>
    </row>
    <row r="23" spans="1:3" ht="15" x14ac:dyDescent="0.25">
      <c r="A23">
        <v>20</v>
      </c>
      <c r="B23" t="s">
        <v>653</v>
      </c>
      <c r="C23" t="s">
        <v>370</v>
      </c>
    </row>
    <row r="24" spans="1:3" ht="15" x14ac:dyDescent="0.25">
      <c r="A24">
        <v>21</v>
      </c>
      <c r="B24" t="s">
        <v>662</v>
      </c>
      <c r="C24" t="s">
        <v>370</v>
      </c>
    </row>
    <row r="25" spans="1:3" ht="15" x14ac:dyDescent="0.25">
      <c r="A25">
        <v>22</v>
      </c>
      <c r="B25" t="s">
        <v>671</v>
      </c>
      <c r="C25" t="s">
        <v>370</v>
      </c>
    </row>
    <row r="26" spans="1:3" ht="15" x14ac:dyDescent="0.25">
      <c r="A26">
        <v>23</v>
      </c>
      <c r="B26" s="128" t="s">
        <v>692</v>
      </c>
      <c r="C26" t="s">
        <v>370</v>
      </c>
    </row>
    <row r="27" spans="1:3" ht="15" x14ac:dyDescent="0.25">
      <c r="A27">
        <v>24</v>
      </c>
      <c r="B27" s="128" t="s">
        <v>692</v>
      </c>
      <c r="C27" t="s">
        <v>370</v>
      </c>
    </row>
    <row r="28" spans="1:3" ht="15" x14ac:dyDescent="0.25">
      <c r="A28">
        <v>25</v>
      </c>
      <c r="B28" s="128" t="s">
        <v>747</v>
      </c>
      <c r="C28" t="s">
        <v>370</v>
      </c>
    </row>
    <row r="29" spans="1:3" ht="15" x14ac:dyDescent="0.25">
      <c r="A29">
        <v>26</v>
      </c>
      <c r="B29" t="s">
        <v>781</v>
      </c>
      <c r="C29" t="s">
        <v>370</v>
      </c>
    </row>
    <row r="30" spans="1:3" ht="15" x14ac:dyDescent="0.25">
      <c r="A30">
        <v>27</v>
      </c>
      <c r="B30" t="s">
        <v>808</v>
      </c>
      <c r="C30" t="s">
        <v>370</v>
      </c>
    </row>
    <row r="31" spans="1:3" ht="15" x14ac:dyDescent="0.25">
      <c r="A31">
        <v>28</v>
      </c>
      <c r="B31" s="128" t="s">
        <v>884</v>
      </c>
      <c r="C31" t="s">
        <v>370</v>
      </c>
    </row>
    <row r="32" spans="1:3" ht="15" x14ac:dyDescent="0.25">
      <c r="A32">
        <v>29</v>
      </c>
      <c r="B32" t="s">
        <v>905</v>
      </c>
      <c r="C32" t="s">
        <v>370</v>
      </c>
    </row>
    <row r="33" spans="1:3" ht="15" x14ac:dyDescent="0.25">
      <c r="A33">
        <v>30</v>
      </c>
      <c r="B33" t="s">
        <v>14</v>
      </c>
      <c r="C33" t="s">
        <v>371</v>
      </c>
    </row>
    <row r="34" spans="1:3" ht="15" x14ac:dyDescent="0.25">
      <c r="A34">
        <v>31</v>
      </c>
      <c r="B34" t="s">
        <v>1197</v>
      </c>
      <c r="C34" t="s">
        <v>370</v>
      </c>
    </row>
    <row r="35" spans="1:3" ht="15" x14ac:dyDescent="0.25">
      <c r="A35">
        <v>32</v>
      </c>
      <c r="B35" t="s">
        <v>1203</v>
      </c>
      <c r="C35" t="s">
        <v>370</v>
      </c>
    </row>
    <row r="36" spans="1:3" ht="15" x14ac:dyDescent="0.25">
      <c r="A36">
        <v>33</v>
      </c>
      <c r="B36" t="s">
        <v>1378</v>
      </c>
      <c r="C36" t="s">
        <v>370</v>
      </c>
    </row>
    <row r="37" spans="1:3" ht="15" x14ac:dyDescent="0.25">
      <c r="A37">
        <v>34</v>
      </c>
      <c r="B37" t="s">
        <v>1379</v>
      </c>
      <c r="C37" t="s">
        <v>370</v>
      </c>
    </row>
    <row r="38" spans="1:3" ht="15" x14ac:dyDescent="0.25">
      <c r="A38">
        <v>35</v>
      </c>
      <c r="B38" t="s">
        <v>1380</v>
      </c>
      <c r="C38" t="s">
        <v>370</v>
      </c>
    </row>
    <row r="39" spans="1:3" ht="15" x14ac:dyDescent="0.25">
      <c r="A39">
        <v>36</v>
      </c>
      <c r="B39" t="s">
        <v>1381</v>
      </c>
      <c r="C39" t="s">
        <v>370</v>
      </c>
    </row>
    <row r="40" spans="1:3" ht="15" x14ac:dyDescent="0.25">
      <c r="A40">
        <v>37</v>
      </c>
      <c r="B40" t="s">
        <v>1382</v>
      </c>
      <c r="C40" t="s">
        <v>370</v>
      </c>
    </row>
    <row r="41" spans="1:3" ht="15" x14ac:dyDescent="0.25">
      <c r="A41">
        <v>38</v>
      </c>
      <c r="B41" t="s">
        <v>1240</v>
      </c>
      <c r="C41" t="s">
        <v>370</v>
      </c>
    </row>
    <row r="42" spans="1:3" ht="15" x14ac:dyDescent="0.25">
      <c r="A42">
        <v>39</v>
      </c>
      <c r="B42" t="s">
        <v>1247</v>
      </c>
      <c r="C42" t="s">
        <v>370</v>
      </c>
    </row>
    <row r="43" spans="1:3" ht="15" x14ac:dyDescent="0.25">
      <c r="A43">
        <v>40</v>
      </c>
      <c r="B43" t="s">
        <v>1275</v>
      </c>
      <c r="C43" t="s">
        <v>370</v>
      </c>
    </row>
    <row r="44" spans="1:3" ht="15" x14ac:dyDescent="0.25">
      <c r="A44">
        <v>41</v>
      </c>
      <c r="B44" t="s">
        <v>1280</v>
      </c>
      <c r="C44" t="s">
        <v>370</v>
      </c>
    </row>
    <row r="45" spans="1:3" ht="15" x14ac:dyDescent="0.25">
      <c r="A45">
        <v>42</v>
      </c>
      <c r="B45" t="s">
        <v>1383</v>
      </c>
      <c r="C45" t="s">
        <v>370</v>
      </c>
    </row>
    <row r="46" spans="1:3" ht="15" x14ac:dyDescent="0.25">
      <c r="A46">
        <v>43</v>
      </c>
      <c r="B46" t="s">
        <v>1288</v>
      </c>
      <c r="C46" t="s">
        <v>370</v>
      </c>
    </row>
    <row r="47" spans="1:3" ht="15" x14ac:dyDescent="0.25">
      <c r="A47">
        <v>44</v>
      </c>
      <c r="B47" t="s">
        <v>1291</v>
      </c>
      <c r="C47" t="s">
        <v>370</v>
      </c>
    </row>
    <row r="48" spans="1:3" ht="15" x14ac:dyDescent="0.25">
      <c r="A48">
        <v>45</v>
      </c>
      <c r="B48" t="s">
        <v>1299</v>
      </c>
      <c r="C48" t="s">
        <v>370</v>
      </c>
    </row>
    <row r="49" spans="1:3" ht="15" x14ac:dyDescent="0.25">
      <c r="A49">
        <v>46</v>
      </c>
      <c r="B49" t="s">
        <v>1384</v>
      </c>
      <c r="C49" t="s">
        <v>370</v>
      </c>
    </row>
    <row r="50" spans="1:3" ht="15" x14ac:dyDescent="0.25">
      <c r="A50">
        <v>47</v>
      </c>
      <c r="B50" t="s">
        <v>1307</v>
      </c>
      <c r="C50" t="s">
        <v>370</v>
      </c>
    </row>
    <row r="51" spans="1:3" ht="15" x14ac:dyDescent="0.25">
      <c r="A51">
        <v>48</v>
      </c>
      <c r="B51" t="s">
        <v>1385</v>
      </c>
      <c r="C51" t="s">
        <v>370</v>
      </c>
    </row>
    <row r="52" spans="1:3" ht="15" x14ac:dyDescent="0.25">
      <c r="A52">
        <v>49</v>
      </c>
      <c r="B52" t="s">
        <v>1315</v>
      </c>
      <c r="C52" t="s">
        <v>370</v>
      </c>
    </row>
    <row r="53" spans="1:3" ht="15" x14ac:dyDescent="0.25">
      <c r="A53">
        <v>50</v>
      </c>
      <c r="B53" t="s">
        <v>1322</v>
      </c>
      <c r="C53" t="s">
        <v>370</v>
      </c>
    </row>
    <row r="54" spans="1:3" ht="15" x14ac:dyDescent="0.25">
      <c r="A54">
        <v>51</v>
      </c>
      <c r="B54" t="s">
        <v>1325</v>
      </c>
      <c r="C54" t="s">
        <v>370</v>
      </c>
    </row>
    <row r="55" spans="1:3" ht="15" x14ac:dyDescent="0.25">
      <c r="A55">
        <v>52</v>
      </c>
      <c r="B55" t="s">
        <v>1327</v>
      </c>
      <c r="C55" t="s">
        <v>370</v>
      </c>
    </row>
    <row r="56" spans="1:3" ht="15" x14ac:dyDescent="0.25">
      <c r="A56">
        <v>53</v>
      </c>
      <c r="B56" t="s">
        <v>1328</v>
      </c>
      <c r="C56" t="s">
        <v>370</v>
      </c>
    </row>
    <row r="57" spans="1:3" ht="15" x14ac:dyDescent="0.25">
      <c r="A57">
        <v>54</v>
      </c>
      <c r="B57" t="s">
        <v>1332</v>
      </c>
      <c r="C57" t="s">
        <v>370</v>
      </c>
    </row>
    <row r="58" spans="1:3" ht="15" x14ac:dyDescent="0.25">
      <c r="A58">
        <v>55</v>
      </c>
      <c r="B58" t="s">
        <v>1334</v>
      </c>
      <c r="C58" t="s">
        <v>370</v>
      </c>
    </row>
    <row r="59" spans="1:3" ht="15" x14ac:dyDescent="0.25">
      <c r="A59">
        <v>56</v>
      </c>
      <c r="B59" t="s">
        <v>1338</v>
      </c>
      <c r="C59" t="s">
        <v>370</v>
      </c>
    </row>
    <row r="60" spans="1:3" ht="15" x14ac:dyDescent="0.25">
      <c r="A60">
        <v>57</v>
      </c>
      <c r="B60" t="s">
        <v>1342</v>
      </c>
      <c r="C60" t="s">
        <v>370</v>
      </c>
    </row>
    <row r="61" spans="1:3" ht="15" x14ac:dyDescent="0.25">
      <c r="A61">
        <v>58</v>
      </c>
      <c r="B61" t="s">
        <v>1357</v>
      </c>
      <c r="C61" t="s">
        <v>370</v>
      </c>
    </row>
    <row r="62" spans="1:3" ht="15" x14ac:dyDescent="0.25">
      <c r="A62">
        <v>59</v>
      </c>
      <c r="B62" t="s">
        <v>1386</v>
      </c>
      <c r="C62" t="s">
        <v>370</v>
      </c>
    </row>
  </sheetData>
  <autoFilter ref="A1:C62" xr:uid="{8343E355-F395-4FF0-A0FD-61A0FB786BD5}"/>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23</vt:i4>
      </vt:variant>
    </vt:vector>
  </HeadingPairs>
  <TitlesOfParts>
    <vt:vector size="33" baseType="lpstr">
      <vt:lpstr>Indicators_new</vt:lpstr>
      <vt:lpstr>Food_sys_fig</vt:lpstr>
      <vt:lpstr>Pressures</vt:lpstr>
      <vt:lpstr>Overview</vt:lpstr>
      <vt:lpstr>Indicators_eco-impact_W_data</vt:lpstr>
      <vt:lpstr>definitions</vt:lpstr>
      <vt:lpstr>Missing_input_activities</vt:lpstr>
      <vt:lpstr>search query exploration</vt:lpstr>
      <vt:lpstr>Extraction_scopus_preCritFilter</vt:lpstr>
      <vt:lpstr>Selection_postEligibility</vt:lpstr>
      <vt:lpstr>_msoanchor_4</vt:lpstr>
      <vt:lpstr>Extraction_scopus_preCritFilter!bbib11</vt:lpstr>
      <vt:lpstr>Extraction_scopus_preCritFilter!bbib13</vt:lpstr>
      <vt:lpstr>Extraction_scopus_preCritFilter!bbib14</vt:lpstr>
      <vt:lpstr>Extraction_scopus_preCritFilter!bbib16</vt:lpstr>
      <vt:lpstr>Extraction_scopus_preCritFilter!bbib18</vt:lpstr>
      <vt:lpstr>Extraction_scopus_preCritFilter!bbib19</vt:lpstr>
      <vt:lpstr>Extraction_scopus_preCritFilter!bbib20</vt:lpstr>
      <vt:lpstr>Extraction_scopus_preCritFilter!bbib21</vt:lpstr>
      <vt:lpstr>Extraction_scopus_preCritFilter!bbib22</vt:lpstr>
      <vt:lpstr>Extraction_scopus_preCritFilter!bbib49</vt:lpstr>
      <vt:lpstr>Extraction_scopus_preCritFilter!bbib52</vt:lpstr>
      <vt:lpstr>Extraction_scopus_preCritFilter!bbib54</vt:lpstr>
      <vt:lpstr>Extraction_scopus_preCritFilter!bbib55</vt:lpstr>
      <vt:lpstr>Extraction_scopus_preCritFilter!bbib59</vt:lpstr>
      <vt:lpstr>Extraction_scopus_preCritFilter!bbib64</vt:lpstr>
      <vt:lpstr>Extraction_scopus_preCritFilter!bbib74</vt:lpstr>
      <vt:lpstr>Extraction_scopus_preCritFilter!bbib79</vt:lpstr>
      <vt:lpstr>Extraction_scopus_preCritFilter!bbib80</vt:lpstr>
      <vt:lpstr>Extraction_scopus_preCritFilter!bbib81</vt:lpstr>
      <vt:lpstr>Extraction_scopus_preCritFilter!bbib90</vt:lpstr>
      <vt:lpstr>Extraction_scopus_preCritFilter!bbib95</vt:lpstr>
      <vt:lpstr>Extraction_scopus_preCritFilter!bbib97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Cozim Melges, Felipe</cp:lastModifiedBy>
  <cp:revision/>
  <dcterms:created xsi:type="dcterms:W3CDTF">2024-05-06T12:24:29Z</dcterms:created>
  <dcterms:modified xsi:type="dcterms:W3CDTF">2024-10-28T16:40:13Z</dcterms:modified>
  <cp:category/>
  <cp:contentStatus/>
</cp:coreProperties>
</file>